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https://gobiernobogota-my.sharepoint.com/personal/valentina_martinez_gobiernobogota_gov_co/Documents/TUNJUELITO/4. MALLA VIAL/5. Trazabilidad/"/>
    </mc:Choice>
  </mc:AlternateContent>
  <xr:revisionPtr revIDLastSave="43" documentId="13_ncr:1_{1B4623FF-1538-4806-A707-22A8FDBDFB2A}" xr6:coauthVersionLast="47" xr6:coauthVersionMax="47" xr10:uidLastSave="{00D879AE-2402-43BD-8BB4-465CF61D40C5}"/>
  <bookViews>
    <workbookView xWindow="-105" yWindow="0" windowWidth="10455" windowHeight="10905" xr2:uid="{00000000-000D-0000-FFFF-FFFF00000000}"/>
  </bookViews>
  <sheets>
    <sheet name="Conservación" sheetId="1" r:id="rId1"/>
    <sheet name="Generación de empleo" sheetId="2" r:id="rId2"/>
  </sheets>
  <definedNames>
    <definedName name="_xlnm._FilterDatabase" localSheetId="0" hidden="1">Conservación!$B$2:$P$2</definedName>
    <definedName name="_xlnm.Print_Area" localSheetId="0">Conservación!$A$1:$W$20</definedName>
    <definedName name="_xlnm.Print_Area" localSheetId="1">'Generación de empleo'!$A$1:$D$15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1" l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27" i="1"/>
  <c r="N26" i="1"/>
  <c r="J27" i="1"/>
  <c r="I7" i="1"/>
  <c r="N33" i="1"/>
  <c r="N35" i="1"/>
  <c r="I15" i="1"/>
  <c r="N41" i="1"/>
  <c r="N32" i="1"/>
  <c r="N34" i="1"/>
  <c r="J38" i="1"/>
  <c r="N27" i="1"/>
  <c r="N28" i="1"/>
  <c r="N29" i="1"/>
  <c r="N30" i="1"/>
  <c r="N36" i="1"/>
  <c r="N37" i="1"/>
  <c r="N38" i="1"/>
  <c r="N40" i="1"/>
  <c r="I41" i="1"/>
  <c r="H17" i="1"/>
  <c r="K17" i="1" s="1"/>
  <c r="AH17" i="1"/>
  <c r="I6" i="1"/>
  <c r="L6" i="1" s="1"/>
  <c r="H6" i="1"/>
  <c r="K6" i="1" s="1"/>
  <c r="AH30" i="1"/>
  <c r="AH6" i="1"/>
  <c r="P6" i="1"/>
  <c r="J26" i="1"/>
  <c r="AH5" i="1"/>
  <c r="AH7" i="1"/>
  <c r="AH8" i="1"/>
  <c r="AH9" i="1"/>
  <c r="AH10" i="1"/>
  <c r="AH11" i="1"/>
  <c r="AH12" i="1"/>
  <c r="AH13" i="1"/>
  <c r="AH14" i="1"/>
  <c r="AH15" i="1"/>
  <c r="AH16" i="1"/>
  <c r="AH18" i="1"/>
  <c r="AH19" i="1"/>
  <c r="AH20" i="1"/>
  <c r="AH21" i="1"/>
  <c r="AH22" i="1"/>
  <c r="AH23" i="1"/>
  <c r="AH24" i="1"/>
  <c r="AH25" i="1"/>
  <c r="AH26" i="1"/>
  <c r="AH27" i="1"/>
  <c r="AH28" i="1"/>
  <c r="AH29" i="1"/>
  <c r="AH31" i="1"/>
  <c r="AH32" i="1"/>
  <c r="AH33" i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61" i="1"/>
  <c r="AH62" i="1"/>
  <c r="AH63" i="1"/>
  <c r="AH64" i="1"/>
  <c r="AH65" i="1"/>
  <c r="AH66" i="1"/>
  <c r="AH67" i="1"/>
  <c r="AH68" i="1"/>
  <c r="AH69" i="1"/>
  <c r="AH70" i="1"/>
  <c r="AH71" i="1"/>
  <c r="AH72" i="1"/>
  <c r="AH73" i="1"/>
  <c r="AH74" i="1"/>
  <c r="AH75" i="1"/>
  <c r="AH76" i="1"/>
  <c r="AH77" i="1"/>
  <c r="AH78" i="1"/>
  <c r="AH79" i="1"/>
  <c r="AH80" i="1"/>
  <c r="AH81" i="1"/>
  <c r="AH82" i="1"/>
  <c r="AH83" i="1"/>
  <c r="AH84" i="1"/>
  <c r="AH85" i="1"/>
  <c r="AH86" i="1"/>
  <c r="AH87" i="1"/>
  <c r="AH88" i="1"/>
  <c r="AH89" i="1"/>
  <c r="AH90" i="1"/>
  <c r="AH91" i="1"/>
  <c r="AH92" i="1"/>
  <c r="AH93" i="1"/>
  <c r="AH94" i="1"/>
  <c r="AH95" i="1"/>
  <c r="AH96" i="1"/>
  <c r="AH97" i="1"/>
  <c r="AH98" i="1"/>
  <c r="AH99" i="1"/>
  <c r="AH100" i="1"/>
  <c r="AH101" i="1"/>
  <c r="AH102" i="1"/>
  <c r="AH103" i="1"/>
  <c r="AH104" i="1"/>
  <c r="AH105" i="1"/>
  <c r="AH106" i="1"/>
  <c r="AH107" i="1"/>
  <c r="AH108" i="1"/>
  <c r="AH109" i="1"/>
  <c r="AH110" i="1"/>
  <c r="AH111" i="1"/>
  <c r="AH112" i="1"/>
  <c r="AH113" i="1"/>
  <c r="AH114" i="1"/>
  <c r="AH115" i="1"/>
  <c r="AH116" i="1"/>
  <c r="AH117" i="1"/>
  <c r="AH118" i="1"/>
  <c r="AH119" i="1"/>
  <c r="AH120" i="1"/>
  <c r="AH121" i="1"/>
  <c r="AH122" i="1"/>
  <c r="AH123" i="1"/>
  <c r="AH124" i="1"/>
  <c r="AH125" i="1"/>
  <c r="AH126" i="1"/>
  <c r="AH127" i="1"/>
  <c r="AH128" i="1"/>
  <c r="AH129" i="1"/>
  <c r="AH130" i="1"/>
  <c r="AH131" i="1"/>
  <c r="AH132" i="1"/>
  <c r="AH133" i="1"/>
  <c r="AH134" i="1"/>
  <c r="AH135" i="1"/>
  <c r="AH136" i="1"/>
  <c r="AH137" i="1"/>
  <c r="AH138" i="1"/>
  <c r="AH139" i="1"/>
  <c r="AH140" i="1"/>
  <c r="AH141" i="1"/>
  <c r="AH142" i="1"/>
  <c r="AH143" i="1"/>
  <c r="AH144" i="1"/>
  <c r="AH145" i="1"/>
  <c r="AH146" i="1"/>
  <c r="AH147" i="1"/>
  <c r="AH148" i="1"/>
  <c r="AH149" i="1"/>
  <c r="AH150" i="1"/>
  <c r="AH151" i="1"/>
  <c r="AH152" i="1"/>
  <c r="AH153" i="1"/>
  <c r="AH154" i="1"/>
  <c r="AH155" i="1"/>
  <c r="AH156" i="1"/>
  <c r="AH157" i="1"/>
  <c r="AH158" i="1"/>
  <c r="AH159" i="1"/>
  <c r="AH160" i="1"/>
  <c r="AH161" i="1"/>
  <c r="AH162" i="1"/>
  <c r="AH163" i="1"/>
  <c r="AH164" i="1"/>
  <c r="AH165" i="1"/>
  <c r="AH166" i="1"/>
  <c r="AH167" i="1"/>
  <c r="AH168" i="1"/>
  <c r="AH169" i="1"/>
  <c r="AH170" i="1"/>
  <c r="AH171" i="1"/>
  <c r="AH172" i="1"/>
  <c r="AH173" i="1"/>
  <c r="AH174" i="1"/>
  <c r="AH175" i="1"/>
  <c r="AH176" i="1"/>
  <c r="AH177" i="1"/>
  <c r="AH178" i="1"/>
  <c r="AH179" i="1"/>
  <c r="AH180" i="1"/>
  <c r="AH181" i="1"/>
  <c r="AH182" i="1"/>
  <c r="AH183" i="1"/>
  <c r="AH184" i="1"/>
  <c r="AH185" i="1"/>
  <c r="AH186" i="1"/>
  <c r="AH187" i="1"/>
  <c r="AH188" i="1"/>
  <c r="AH189" i="1"/>
  <c r="AH190" i="1"/>
  <c r="AH191" i="1"/>
  <c r="AH192" i="1"/>
  <c r="AH193" i="1"/>
  <c r="AH194" i="1"/>
  <c r="AH195" i="1"/>
  <c r="AH196" i="1"/>
  <c r="AH197" i="1"/>
  <c r="AH198" i="1"/>
  <c r="AH199" i="1"/>
  <c r="AH200" i="1"/>
  <c r="AH201" i="1"/>
  <c r="AH202" i="1"/>
  <c r="AH203" i="1"/>
  <c r="AH204" i="1"/>
  <c r="AH205" i="1"/>
  <c r="AH206" i="1"/>
  <c r="AH207" i="1"/>
  <c r="AH208" i="1"/>
  <c r="AH209" i="1"/>
  <c r="AH210" i="1"/>
  <c r="AH211" i="1"/>
  <c r="AH212" i="1"/>
  <c r="AH213" i="1"/>
  <c r="AH214" i="1"/>
  <c r="AH215" i="1"/>
  <c r="AH216" i="1"/>
  <c r="AH217" i="1"/>
  <c r="AH218" i="1"/>
  <c r="AH219" i="1"/>
  <c r="AH220" i="1"/>
  <c r="AH221" i="1"/>
  <c r="AH222" i="1"/>
  <c r="AH223" i="1"/>
  <c r="AH224" i="1"/>
  <c r="AH225" i="1"/>
  <c r="AH226" i="1"/>
  <c r="AH227" i="1"/>
  <c r="AH228" i="1"/>
  <c r="AH229" i="1"/>
  <c r="AH230" i="1"/>
  <c r="AH231" i="1"/>
  <c r="AH232" i="1"/>
  <c r="AH233" i="1"/>
  <c r="AH234" i="1"/>
  <c r="AH235" i="1"/>
  <c r="AH236" i="1"/>
  <c r="AH237" i="1"/>
  <c r="AH238" i="1"/>
  <c r="AH239" i="1"/>
  <c r="AH240" i="1"/>
  <c r="AH241" i="1"/>
  <c r="AH242" i="1"/>
  <c r="AH243" i="1"/>
  <c r="AH244" i="1"/>
  <c r="AH245" i="1"/>
  <c r="AH246" i="1"/>
  <c r="AH247" i="1"/>
  <c r="AH248" i="1"/>
  <c r="AH249" i="1"/>
  <c r="AH250" i="1"/>
  <c r="AH251" i="1"/>
  <c r="AH252" i="1"/>
  <c r="AH253" i="1"/>
  <c r="AH254" i="1"/>
  <c r="AH255" i="1"/>
  <c r="AH256" i="1"/>
  <c r="AH257" i="1"/>
  <c r="AH258" i="1"/>
  <c r="AH259" i="1"/>
  <c r="AH260" i="1"/>
  <c r="AH261" i="1"/>
  <c r="AH262" i="1"/>
  <c r="AH263" i="1"/>
  <c r="AH264" i="1"/>
  <c r="AH265" i="1"/>
  <c r="AH266" i="1"/>
  <c r="AH267" i="1"/>
  <c r="AH268" i="1"/>
  <c r="AH269" i="1"/>
  <c r="AH270" i="1"/>
  <c r="AH271" i="1"/>
  <c r="AH272" i="1"/>
  <c r="AH273" i="1"/>
  <c r="AH274" i="1"/>
  <c r="AH275" i="1"/>
  <c r="AH276" i="1"/>
  <c r="AH277" i="1"/>
  <c r="AH278" i="1"/>
  <c r="AH279" i="1"/>
  <c r="AH280" i="1"/>
  <c r="AH281" i="1"/>
  <c r="AH4" i="1"/>
  <c r="J28" i="1"/>
  <c r="J29" i="1"/>
  <c r="J32" i="1"/>
  <c r="J35" i="1"/>
  <c r="J36" i="1"/>
  <c r="J37" i="1"/>
  <c r="J40" i="1"/>
  <c r="I27" i="1"/>
  <c r="I28" i="1"/>
  <c r="I29" i="1"/>
  <c r="I31" i="1"/>
  <c r="I32" i="1"/>
  <c r="I33" i="1"/>
  <c r="I34" i="1"/>
  <c r="I35" i="1"/>
  <c r="I36" i="1"/>
  <c r="I37" i="1"/>
  <c r="I38" i="1"/>
  <c r="I39" i="1"/>
  <c r="I40" i="1"/>
  <c r="I26" i="1"/>
  <c r="I3" i="1"/>
  <c r="I4" i="1"/>
  <c r="I5" i="1"/>
  <c r="I8" i="1"/>
  <c r="I10" i="1"/>
  <c r="I12" i="1"/>
  <c r="I13" i="1"/>
  <c r="I14" i="1"/>
  <c r="I16" i="1"/>
  <c r="H13" i="1"/>
  <c r="H14" i="1"/>
  <c r="H15" i="1"/>
  <c r="H16" i="1"/>
  <c r="H11" i="1"/>
  <c r="H12" i="1"/>
  <c r="H10" i="1"/>
  <c r="H9" i="1"/>
  <c r="H8" i="1"/>
  <c r="H7" i="1"/>
  <c r="J7" i="1" s="1"/>
  <c r="H5" i="1"/>
  <c r="H4" i="1"/>
  <c r="H3" i="1"/>
  <c r="C1" i="2"/>
  <c r="J12" i="1" l="1"/>
  <c r="J15" i="1"/>
  <c r="J14" i="1"/>
  <c r="J13" i="1"/>
  <c r="J5" i="1"/>
  <c r="J3" i="1"/>
  <c r="J8" i="1"/>
  <c r="J4" i="1"/>
  <c r="J10" i="1"/>
  <c r="J16" i="1"/>
  <c r="J6" i="1"/>
  <c r="J31" i="1"/>
  <c r="I11" i="1"/>
  <c r="J11" i="1" s="1"/>
  <c r="N39" i="1"/>
  <c r="I9" i="1"/>
  <c r="J9" i="1" s="1"/>
  <c r="J33" i="1"/>
  <c r="I17" i="1"/>
  <c r="J39" i="1"/>
  <c r="N31" i="1"/>
  <c r="J34" i="1"/>
  <c r="P16" i="1"/>
  <c r="L17" i="1" l="1"/>
  <c r="J17" i="1"/>
  <c r="A8" i="1"/>
  <c r="A9" i="1" s="1"/>
  <c r="A10" i="1" s="1"/>
  <c r="A11" i="1" s="1"/>
  <c r="A12" i="1" s="1"/>
  <c r="A13" i="1" s="1"/>
  <c r="A14" i="1" s="1"/>
  <c r="A15" i="1" s="1"/>
  <c r="A16" i="1" s="1"/>
  <c r="A17" i="1" s="1"/>
  <c r="K10" i="1"/>
  <c r="K14" i="1"/>
  <c r="K15" i="1"/>
  <c r="K16" i="1"/>
  <c r="L4" i="1"/>
  <c r="L14" i="1"/>
  <c r="L15" i="1"/>
  <c r="A4" i="1"/>
  <c r="A5" i="1" s="1"/>
  <c r="A6" i="1" s="1"/>
  <c r="P4" i="1"/>
  <c r="K4" i="1" l="1"/>
  <c r="L16" i="1"/>
  <c r="L10" i="1"/>
  <c r="L3" i="1"/>
  <c r="K3" i="1"/>
  <c r="K8" i="1"/>
  <c r="K5" i="1"/>
  <c r="K9" i="1"/>
  <c r="L9" i="1"/>
  <c r="K11" i="1"/>
  <c r="L11" i="1"/>
  <c r="K12" i="1"/>
  <c r="L12" i="1"/>
  <c r="K13" i="1"/>
  <c r="L13" i="1"/>
  <c r="K7" i="1"/>
  <c r="L7" i="1"/>
  <c r="P8" i="1"/>
  <c r="P5" i="1"/>
  <c r="L8" i="1" l="1"/>
  <c r="L5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Deissy Cuervo Sánchez</author>
  </authors>
  <commentList>
    <comment ref="S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Deissy Cuervo Sánchez:</t>
        </r>
        <r>
          <rPr>
            <sz val="9"/>
            <color indexed="81"/>
            <rFont val="Tahoma"/>
            <family val="2"/>
          </rPr>
          <t xml:space="preserve">
Registro fotográfico: Separado por carpetas
- Antes de la intervención (Inicio y fin CIV).
- Durante la ejecución.
- Dos fotos al finalizar la intervención, sin maquinaria ni trabajadores, donde se evidencie claramente la ejecución de la obra.</t>
        </r>
      </text>
    </comment>
    <comment ref="T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Deissy Cuervo Sánchez:</t>
        </r>
        <r>
          <rPr>
            <sz val="9"/>
            <color indexed="81"/>
            <rFont val="Tahoma"/>
            <family val="2"/>
          </rPr>
          <t xml:space="preserve">
Repiortar si existe algún cambio en la intervención
</t>
        </r>
      </text>
    </comment>
  </commentList>
</comments>
</file>

<file path=xl/sharedStrings.xml><?xml version="1.0" encoding="utf-8"?>
<sst xmlns="http://schemas.openxmlformats.org/spreadsheetml/2006/main" count="196" uniqueCount="123">
  <si>
    <t>Categoria de Inversión</t>
  </si>
  <si>
    <t>Tipo de Intervención</t>
  </si>
  <si>
    <t>Zona</t>
  </si>
  <si>
    <t>CIV</t>
  </si>
  <si>
    <t>PK_ID</t>
  </si>
  <si>
    <t>Estado Intervención</t>
  </si>
  <si>
    <t>Porcentaje de avance programado</t>
  </si>
  <si>
    <t>Porcentaje de avance ejecutado y/o de Intervención</t>
  </si>
  <si>
    <t>Porcentaje de atraso</t>
  </si>
  <si>
    <t>Porcentaje de avance financiero programado</t>
  </si>
  <si>
    <t>Porcentaje de avance financiero ejecutado y/o de intervención</t>
  </si>
  <si>
    <t>Eje Vial</t>
  </si>
  <si>
    <t>Desde</t>
  </si>
  <si>
    <t>Hasta</t>
  </si>
  <si>
    <t>M2 Obra</t>
  </si>
  <si>
    <t>Estado de la Obra</t>
  </si>
  <si>
    <t>Link Registro Fotográfico</t>
  </si>
  <si>
    <t>Valor CIV costo directo</t>
  </si>
  <si>
    <t>Malla Vial</t>
  </si>
  <si>
    <t>Urbano</t>
  </si>
  <si>
    <t>#</t>
  </si>
  <si>
    <t>Total Empleos Directos Contrato</t>
  </si>
  <si>
    <t>Total Empleos Directos e Indirectos Mujer Contrato</t>
  </si>
  <si>
    <t>Total Empleos Directos Interventoría</t>
  </si>
  <si>
    <t>Total Empleos Directos e Indirectos Mujer Interventoría</t>
  </si>
  <si>
    <t>Total Empleos Indirectos Contrato</t>
  </si>
  <si>
    <t>Total Empleos Directos e Indirectos jóvenes Contrato</t>
  </si>
  <si>
    <t>Total Empleos Indirectos Interventoría</t>
  </si>
  <si>
    <t>Total Empleos Directos e Indirectos jóvenes Interventoría</t>
  </si>
  <si>
    <t>ITEM</t>
  </si>
  <si>
    <t>CANTIDAD</t>
  </si>
  <si>
    <t>Novedades</t>
  </si>
  <si>
    <t>FECHA DEL REPORTE:</t>
  </si>
  <si>
    <t>ELABORÓ:</t>
  </si>
  <si>
    <t>REVISÓ:</t>
  </si>
  <si>
    <t>kr 29</t>
  </si>
  <si>
    <t xml:space="preserve">calle 53 a sur </t>
  </si>
  <si>
    <t>calle 53b sur</t>
  </si>
  <si>
    <t xml:space="preserve">kr 61 </t>
  </si>
  <si>
    <t xml:space="preserve">dig 51 sur </t>
  </si>
  <si>
    <t xml:space="preserve">dig 52 sur </t>
  </si>
  <si>
    <t xml:space="preserve">EN EJECUCION </t>
  </si>
  <si>
    <t>Ing. Hector Beltrán</t>
  </si>
  <si>
    <t>Ing. Carlos fernandez</t>
  </si>
  <si>
    <t>Cargo:</t>
  </si>
  <si>
    <t>Residente de interventoría</t>
  </si>
  <si>
    <t>Director de interventoría</t>
  </si>
  <si>
    <t>REHABILITACIÓN</t>
  </si>
  <si>
    <t xml:space="preserve">KR 29 </t>
  </si>
  <si>
    <t xml:space="preserve"> CLL 53AS</t>
  </si>
  <si>
    <t>calle 53A sur</t>
  </si>
  <si>
    <t xml:space="preserve">DG 52a sur </t>
  </si>
  <si>
    <t xml:space="preserve">KR 60f </t>
  </si>
  <si>
    <t>KR 61</t>
  </si>
  <si>
    <t xml:space="preserve">TOTAL OBRA </t>
  </si>
  <si>
    <t>% completado</t>
  </si>
  <si>
    <t xml:space="preserve">EN EJECUCIÓN </t>
  </si>
  <si>
    <t xml:space="preserve">ELABORÓ: Ing. Hector Beltrán </t>
  </si>
  <si>
    <t>REVISÓ: Ing. Carlos fernandez</t>
  </si>
  <si>
    <t>Cargo: Residente de interventoría</t>
  </si>
  <si>
    <t>Nombre de tarea</t>
  </si>
  <si>
    <t>EJECUTAR A MONTO AGOTABLE POR EL SISTEMA DE PRECIOS UNITARIOS, LAS ACTIVIDADES PARA LA CONSERVACIÓN Y/O MANTENIMIENTO Y/O REHABILITACIÓN DE LA MALLA VIAL LOCAL E INTERMEDIA Y ESPACIO PUBLICO ASOCIADO EN LA LOCALIDAD DE TUNJUELITO DE LA CIUDAD DE BOGOTÁ D.</t>
  </si>
  <si>
    <t xml:space="preserve">   INICIO CIV. 6000547</t>
  </si>
  <si>
    <t xml:space="preserve">   INICIO CIV. 6001042</t>
  </si>
  <si>
    <t xml:space="preserve">   INICIO CIV. 6000897</t>
  </si>
  <si>
    <t xml:space="preserve">   INICIO CIV. 6001008</t>
  </si>
  <si>
    <t xml:space="preserve">   INICIO CIV. 6000587</t>
  </si>
  <si>
    <t xml:space="preserve">   INICIO CIV 6000775 CARRIL IZQUIERDO</t>
  </si>
  <si>
    <t xml:space="preserve">   INICIO CIV 6000775 CARRIL DERECHO</t>
  </si>
  <si>
    <t xml:space="preserve">   INICIO CIV 6001648</t>
  </si>
  <si>
    <t xml:space="preserve">   INICIO CIV 6001672</t>
  </si>
  <si>
    <t xml:space="preserve">   INICIO CIV 6000751 </t>
  </si>
  <si>
    <t xml:space="preserve">   INICIO CIV 6000760</t>
  </si>
  <si>
    <t xml:space="preserve">   INICIO CIV 6001827</t>
  </si>
  <si>
    <t xml:space="preserve">   INICIO CIV 6001045</t>
  </si>
  <si>
    <t>% Avance Fisico</t>
  </si>
  <si>
    <t xml:space="preserve">6000775 carril derecho </t>
  </si>
  <si>
    <t>6000775 carril izquierdo</t>
  </si>
  <si>
    <t xml:space="preserve">DG 53 SUR </t>
  </si>
  <si>
    <t xml:space="preserve"> CRA 61b.</t>
  </si>
  <si>
    <t>CRA 61d.</t>
  </si>
  <si>
    <t xml:space="preserve"> CRA 61c.</t>
  </si>
  <si>
    <t xml:space="preserve"> CRA 61d.</t>
  </si>
  <si>
    <t>CRA 61f.</t>
  </si>
  <si>
    <t>DG 52 b SUR</t>
  </si>
  <si>
    <t>CRA 28</t>
  </si>
  <si>
    <t>CRA 27</t>
  </si>
  <si>
    <t>MANTENIMIENTO</t>
  </si>
  <si>
    <t xml:space="preserve">Modificaciones justificacion </t>
  </si>
  <si>
    <t xml:space="preserve">https://drive.google.com/drive/folders/1tAk2SqgzIXWQL9Va_quFKD00yOxWRr9o?usp=sharing 
 </t>
  </si>
  <si>
    <t>CALLE 52  SUR</t>
  </si>
  <si>
    <t>CRA 11a</t>
  </si>
  <si>
    <t>CRA 11b</t>
  </si>
  <si>
    <t>CRA 12</t>
  </si>
  <si>
    <t xml:space="preserve">	380,66</t>
  </si>
  <si>
    <t xml:space="preserve">	513,09</t>
  </si>
  <si>
    <t>DATOS DEL PROYECT</t>
  </si>
  <si>
    <t>DATOS SEMANA ANTERIOR</t>
  </si>
  <si>
    <t>COMPROBACION</t>
  </si>
  <si>
    <t>Construccion anden en
adoquin frente zona verde 12,06 M2</t>
  </si>
  <si>
    <t xml:space="preserve">En este CIV se realizo mantenimiento de 119,00 M2 de andenes en grava comun de 3000 pSI </t>
  </si>
  <si>
    <t>Inicio</t>
  </si>
  <si>
    <t xml:space="preserve">Fin </t>
  </si>
  <si>
    <t>fechas de intervencion</t>
  </si>
  <si>
    <t>Texto9</t>
  </si>
  <si>
    <t>Texto10</t>
  </si>
  <si>
    <t xml:space="preserve">En este momento es el unico CIV que se encuentra en ejecución </t>
  </si>
  <si>
    <t>EJECUTADO</t>
  </si>
  <si>
    <t>PROGRAMADO</t>
  </si>
  <si>
    <t xml:space="preserve">   INICIO CIV. 6001105</t>
  </si>
  <si>
    <t xml:space="preserve">ACCION DE MOVILIDAD </t>
  </si>
  <si>
    <t>TERMINADO</t>
  </si>
  <si>
    <t xml:space="preserve"> ACCION DE MOVILIDAD 6001186</t>
  </si>
  <si>
    <t>% EJECUTADO - ACT</t>
  </si>
  <si>
    <t xml:space="preserve">CRA 25 </t>
  </si>
  <si>
    <t xml:space="preserve">calle 53 s </t>
  </si>
  <si>
    <t>calle 53 a s</t>
  </si>
  <si>
    <t>NOTA: se realiza actualizacion del cronograma de obra por parte del contratista de obra en su version N.°9, con la inclucion de los CIV´s 6001105 y un Hito de demarcacón y señalisacion de todos los segmentos viales por aparte, SE PRESENTA UN ATRAZO DEL 1% DEVIDO A LA REPROGRAMACION DEL ASFALTO PARA EL CIV 6000775 Y LA DEMORA EN LA RESPUESTA A LOS DISEÑOS DE DEMARCACION POR PARTE DE LA SDM</t>
  </si>
  <si>
    <t>DG 52B S</t>
  </si>
  <si>
    <t>KR 26</t>
  </si>
  <si>
    <t>KR 27</t>
  </si>
  <si>
    <t xml:space="preserve">	322943</t>
  </si>
  <si>
    <t>10/11252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</si>
</sst>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0.0%"/>
  </numFmts>
  <fonts count="18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sz val="9"/>
      <color rgb="FF363636"/>
      <name val="Segoe U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Arial Narrow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363636"/>
      <name val="Segoe UI"/>
      <family val="2"/>
    </font>
  </fonts>
  <fills count="1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17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3" borderId="0" xfId="0" applyFill="1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0" fillId="3" borderId="2" xfId="0" applyFill="1" applyBorder="1"/>
    <xf numFmtId="0" fontId="4" fillId="0" borderId="3" xfId="0" applyFont="1" applyBorder="1" applyAlignment="1">
      <alignment vertical="center"/>
    </xf>
    <xf numFmtId="14" fontId="0" fillId="0" borderId="4" xfId="0" applyNumberFormat="1" applyBorder="1"/>
    <xf numFmtId="0" fontId="0" fillId="0" borderId="5" xfId="0" applyBorder="1"/>
    <xf numFmtId="0" fontId="0" fillId="3" borderId="6" xfId="0" applyFill="1" applyBorder="1"/>
    <xf numFmtId="0" fontId="0" fillId="3" borderId="7" xfId="0" applyFill="1" applyBorder="1"/>
    <xf numFmtId="0" fontId="4" fillId="3" borderId="0" xfId="0" applyFont="1" applyFill="1" applyAlignment="1">
      <alignment horizontal="left"/>
    </xf>
    <xf numFmtId="0" fontId="0" fillId="0" borderId="7" xfId="0" applyBorder="1"/>
    <xf numFmtId="0" fontId="0" fillId="3" borderId="8" xfId="0" applyFill="1" applyBorder="1"/>
    <xf numFmtId="0" fontId="0" fillId="0" borderId="9" xfId="0" applyBorder="1"/>
    <xf numFmtId="0" fontId="0" fillId="0" borderId="10" xfId="0" applyBorder="1"/>
    <xf numFmtId="10" fontId="0" fillId="0" borderId="0" xfId="2" applyNumberFormat="1" applyFont="1" applyAlignment="1">
      <alignment horizontal="center" vertical="center"/>
    </xf>
    <xf numFmtId="10" fontId="0" fillId="0" borderId="0" xfId="2" applyNumberFormat="1" applyFont="1" applyBorder="1" applyAlignment="1">
      <alignment horizontal="center" vertical="center"/>
    </xf>
    <xf numFmtId="9" fontId="9" fillId="5" borderId="0" xfId="0" applyNumberFormat="1" applyFont="1" applyFill="1" applyAlignment="1">
      <alignment vertical="center" wrapText="1"/>
    </xf>
    <xf numFmtId="10" fontId="7" fillId="5" borderId="0" xfId="2" applyNumberFormat="1" applyFont="1" applyFill="1" applyBorder="1" applyAlignment="1">
      <alignment vertical="center" wrapText="1"/>
    </xf>
    <xf numFmtId="10" fontId="7" fillId="6" borderId="0" xfId="2" applyNumberFormat="1" applyFont="1" applyFill="1" applyBorder="1" applyAlignment="1">
      <alignment vertical="center" wrapText="1"/>
    </xf>
    <xf numFmtId="9" fontId="10" fillId="5" borderId="0" xfId="0" applyNumberFormat="1" applyFont="1" applyFill="1" applyAlignment="1">
      <alignment vertical="center" wrapText="1"/>
    </xf>
    <xf numFmtId="10" fontId="11" fillId="5" borderId="0" xfId="2" applyNumberFormat="1" applyFont="1" applyFill="1" applyBorder="1" applyAlignment="1">
      <alignment vertical="center" wrapText="1"/>
    </xf>
    <xf numFmtId="10" fontId="10" fillId="5" borderId="0" xfId="2" applyNumberFormat="1" applyFont="1" applyFill="1" applyBorder="1" applyAlignment="1">
      <alignment vertical="center" wrapText="1"/>
    </xf>
    <xf numFmtId="164" fontId="0" fillId="0" borderId="0" xfId="0" applyNumberFormat="1" applyAlignment="1">
      <alignment horizontal="center" vertical="center"/>
    </xf>
    <xf numFmtId="164" fontId="11" fillId="5" borderId="0" xfId="0" applyNumberFormat="1" applyFont="1" applyFill="1" applyAlignment="1">
      <alignment vertical="center" wrapText="1"/>
    </xf>
    <xf numFmtId="164" fontId="7" fillId="5" borderId="0" xfId="0" applyNumberFormat="1" applyFont="1" applyFill="1" applyAlignment="1">
      <alignment vertical="center" wrapText="1"/>
    </xf>
    <xf numFmtId="164" fontId="7" fillId="6" borderId="0" xfId="0" applyNumberFormat="1" applyFont="1" applyFill="1" applyAlignment="1">
      <alignment vertical="center" wrapText="1"/>
    </xf>
    <xf numFmtId="164" fontId="10" fillId="5" borderId="0" xfId="0" applyNumberFormat="1" applyFont="1" applyFill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10" fontId="12" fillId="0" borderId="1" xfId="2" applyNumberFormat="1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9" fontId="9" fillId="5" borderId="1" xfId="0" applyNumberFormat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164" fontId="14" fillId="8" borderId="1" xfId="0" applyNumberFormat="1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2" fontId="14" fillId="8" borderId="1" xfId="0" applyNumberFormat="1" applyFont="1" applyFill="1" applyBorder="1" applyAlignment="1">
      <alignment horizontal="center" vertical="center"/>
    </xf>
    <xf numFmtId="0" fontId="14" fillId="8" borderId="0" xfId="0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 wrapText="1"/>
    </xf>
    <xf numFmtId="0" fontId="14" fillId="10" borderId="1" xfId="0" applyFont="1" applyFill="1" applyBorder="1" applyAlignment="1">
      <alignment horizontal="center" vertical="center"/>
    </xf>
    <xf numFmtId="164" fontId="14" fillId="10" borderId="1" xfId="0" applyNumberFormat="1" applyFont="1" applyFill="1" applyBorder="1" applyAlignment="1">
      <alignment horizontal="center" vertical="center"/>
    </xf>
    <xf numFmtId="0" fontId="14" fillId="10" borderId="1" xfId="0" applyFont="1" applyFill="1" applyBorder="1" applyAlignment="1">
      <alignment horizontal="center" vertical="center" wrapText="1"/>
    </xf>
    <xf numFmtId="0" fontId="14" fillId="10" borderId="0" xfId="0" applyFont="1" applyFill="1" applyAlignment="1">
      <alignment horizontal="center" vertical="center"/>
    </xf>
    <xf numFmtId="0" fontId="14" fillId="9" borderId="1" xfId="0" applyFont="1" applyFill="1" applyBorder="1" applyAlignment="1">
      <alignment horizontal="center" vertical="center"/>
    </xf>
    <xf numFmtId="164" fontId="14" fillId="9" borderId="1" xfId="0" applyNumberFormat="1" applyFont="1" applyFill="1" applyBorder="1" applyAlignment="1">
      <alignment horizontal="center" vertical="center"/>
    </xf>
    <xf numFmtId="0" fontId="14" fillId="9" borderId="1" xfId="0" applyFont="1" applyFill="1" applyBorder="1" applyAlignment="1">
      <alignment horizontal="center" vertical="center" wrapText="1"/>
    </xf>
    <xf numFmtId="0" fontId="14" fillId="9" borderId="0" xfId="0" applyFont="1" applyFill="1" applyAlignment="1">
      <alignment horizontal="center" vertical="center"/>
    </xf>
    <xf numFmtId="0" fontId="14" fillId="11" borderId="0" xfId="0" applyFont="1" applyFill="1" applyAlignment="1">
      <alignment horizontal="center" vertical="center"/>
    </xf>
    <xf numFmtId="10" fontId="14" fillId="3" borderId="1" xfId="2" applyNumberFormat="1" applyFont="1" applyFill="1" applyBorder="1" applyAlignment="1">
      <alignment horizontal="center" vertical="center"/>
    </xf>
    <xf numFmtId="10" fontId="14" fillId="8" borderId="1" xfId="2" applyNumberFormat="1" applyFont="1" applyFill="1" applyBorder="1" applyAlignment="1">
      <alignment horizontal="center" vertical="center"/>
    </xf>
    <xf numFmtId="10" fontId="14" fillId="10" borderId="1" xfId="2" applyNumberFormat="1" applyFont="1" applyFill="1" applyBorder="1" applyAlignment="1">
      <alignment horizontal="center" vertical="center"/>
    </xf>
    <xf numFmtId="10" fontId="14" fillId="9" borderId="1" xfId="2" applyNumberFormat="1" applyFont="1" applyFill="1" applyBorder="1" applyAlignment="1">
      <alignment horizontal="center" vertical="center"/>
    </xf>
    <xf numFmtId="0" fontId="12" fillId="8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/>
    </xf>
    <xf numFmtId="0" fontId="12" fillId="9" borderId="1" xfId="0" applyFont="1" applyFill="1" applyBorder="1" applyAlignment="1">
      <alignment horizontal="center" vertical="center"/>
    </xf>
    <xf numFmtId="10" fontId="4" fillId="0" borderId="1" xfId="2" applyNumberFormat="1" applyFont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164" fontId="9" fillId="5" borderId="0" xfId="0" applyNumberFormat="1" applyFont="1" applyFill="1" applyAlignment="1">
      <alignment vertical="center" wrapText="1"/>
    </xf>
    <xf numFmtId="0" fontId="14" fillId="8" borderId="1" xfId="0" applyFont="1" applyFill="1" applyBorder="1" applyAlignment="1">
      <alignment horizontal="left" vertical="center" wrapText="1" indent="1"/>
    </xf>
    <xf numFmtId="14" fontId="14" fillId="0" borderId="1" xfId="0" applyNumberFormat="1" applyFont="1" applyBorder="1" applyAlignment="1">
      <alignment horizontal="center" vertical="center"/>
    </xf>
    <xf numFmtId="14" fontId="14" fillId="8" borderId="1" xfId="0" applyNumberFormat="1" applyFont="1" applyFill="1" applyBorder="1" applyAlignment="1">
      <alignment horizontal="center" vertical="center"/>
    </xf>
    <xf numFmtId="14" fontId="14" fillId="10" borderId="1" xfId="0" applyNumberFormat="1" applyFont="1" applyFill="1" applyBorder="1" applyAlignment="1">
      <alignment horizontal="center" vertical="center"/>
    </xf>
    <xf numFmtId="14" fontId="14" fillId="9" borderId="1" xfId="0" applyNumberFormat="1" applyFont="1" applyFill="1" applyBorder="1" applyAlignment="1">
      <alignment horizontal="center" vertical="center"/>
    </xf>
    <xf numFmtId="0" fontId="5" fillId="3" borderId="0" xfId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vertical="center" wrapText="1"/>
    </xf>
    <xf numFmtId="0" fontId="7" fillId="5" borderId="13" xfId="0" applyFont="1" applyFill="1" applyBorder="1" applyAlignment="1">
      <alignment vertical="center" wrapText="1"/>
    </xf>
    <xf numFmtId="0" fontId="7" fillId="7" borderId="13" xfId="0" applyFont="1" applyFill="1" applyBorder="1" applyAlignment="1">
      <alignment vertical="center" wrapText="1"/>
    </xf>
    <xf numFmtId="0" fontId="11" fillId="5" borderId="13" xfId="0" applyFont="1" applyFill="1" applyBorder="1" applyAlignment="1">
      <alignment vertical="center" wrapText="1"/>
    </xf>
    <xf numFmtId="9" fontId="0" fillId="0" borderId="0" xfId="2" applyFont="1" applyAlignment="1">
      <alignment horizontal="center" vertical="center"/>
    </xf>
    <xf numFmtId="10" fontId="14" fillId="8" borderId="0" xfId="2" applyNumberFormat="1" applyFont="1" applyFill="1" applyAlignment="1">
      <alignment horizontal="center" vertical="center"/>
    </xf>
    <xf numFmtId="14" fontId="14" fillId="8" borderId="1" xfId="1" applyNumberFormat="1" applyFont="1" applyFill="1" applyBorder="1" applyAlignment="1">
      <alignment horizontal="center" vertical="center" wrapText="1"/>
    </xf>
    <xf numFmtId="14" fontId="14" fillId="3" borderId="1" xfId="1" applyNumberFormat="1" applyFont="1" applyFill="1" applyBorder="1" applyAlignment="1">
      <alignment horizontal="center" vertical="center" wrapText="1"/>
    </xf>
    <xf numFmtId="14" fontId="14" fillId="9" borderId="1" xfId="1" applyNumberFormat="1" applyFont="1" applyFill="1" applyBorder="1" applyAlignment="1">
      <alignment horizontal="center" vertical="center" wrapText="1"/>
    </xf>
    <xf numFmtId="10" fontId="10" fillId="5" borderId="0" xfId="0" applyNumberFormat="1" applyFont="1" applyFill="1" applyAlignment="1">
      <alignment vertical="center" wrapText="1"/>
    </xf>
    <xf numFmtId="9" fontId="10" fillId="5" borderId="0" xfId="0" applyNumberFormat="1" applyFont="1" applyFill="1" applyAlignment="1">
      <alignment horizontal="center" vertical="center" wrapText="1"/>
    </xf>
    <xf numFmtId="0" fontId="11" fillId="5" borderId="13" xfId="0" applyFont="1" applyFill="1" applyBorder="1" applyAlignment="1">
      <alignment horizontal="center" vertical="center" wrapText="1"/>
    </xf>
    <xf numFmtId="164" fontId="9" fillId="5" borderId="11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9" fontId="9" fillId="5" borderId="14" xfId="0" applyNumberFormat="1" applyFont="1" applyFill="1" applyBorder="1" applyAlignment="1">
      <alignment horizontal="center" vertical="center" wrapText="1"/>
    </xf>
    <xf numFmtId="0" fontId="14" fillId="11" borderId="15" xfId="0" applyFont="1" applyFill="1" applyBorder="1" applyAlignment="1">
      <alignment horizontal="center" vertical="center"/>
    </xf>
    <xf numFmtId="164" fontId="14" fillId="11" borderId="15" xfId="0" applyNumberFormat="1" applyFont="1" applyFill="1" applyBorder="1" applyAlignment="1">
      <alignment horizontal="center" vertical="center"/>
    </xf>
    <xf numFmtId="0" fontId="12" fillId="11" borderId="15" xfId="0" applyFont="1" applyFill="1" applyBorder="1" applyAlignment="1">
      <alignment horizontal="center" vertical="center"/>
    </xf>
    <xf numFmtId="10" fontId="14" fillId="3" borderId="15" xfId="2" applyNumberFormat="1" applyFont="1" applyFill="1" applyBorder="1" applyAlignment="1">
      <alignment horizontal="center" vertical="center"/>
    </xf>
    <xf numFmtId="10" fontId="14" fillId="11" borderId="15" xfId="2" applyNumberFormat="1" applyFont="1" applyFill="1" applyBorder="1" applyAlignment="1">
      <alignment horizontal="center" vertical="center"/>
    </xf>
    <xf numFmtId="0" fontId="14" fillId="11" borderId="15" xfId="0" applyFont="1" applyFill="1" applyBorder="1" applyAlignment="1">
      <alignment horizontal="center" vertical="center" wrapText="1"/>
    </xf>
    <xf numFmtId="14" fontId="14" fillId="11" borderId="15" xfId="1" applyNumberFormat="1" applyFont="1" applyFill="1" applyBorder="1" applyAlignment="1">
      <alignment horizontal="center" vertical="center" wrapText="1"/>
    </xf>
    <xf numFmtId="14" fontId="14" fillId="11" borderId="1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3" borderId="4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10" fontId="0" fillId="0" borderId="9" xfId="2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5" fillId="3" borderId="9" xfId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9" fontId="9" fillId="5" borderId="13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4" fillId="8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10" borderId="1" xfId="0" applyFont="1" applyFill="1" applyBorder="1" applyAlignment="1">
      <alignment horizontal="left" vertical="center" wrapText="1"/>
    </xf>
    <xf numFmtId="0" fontId="14" fillId="9" borderId="1" xfId="0" applyFont="1" applyFill="1" applyBorder="1" applyAlignment="1">
      <alignment horizontal="left" vertical="center" wrapText="1"/>
    </xf>
    <xf numFmtId="0" fontId="14" fillId="11" borderId="15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16" fillId="10" borderId="1" xfId="0" applyFont="1" applyFill="1" applyBorder="1" applyAlignment="1">
      <alignment horizontal="center" vertical="center" wrapText="1"/>
    </xf>
    <xf numFmtId="164" fontId="16" fillId="10" borderId="1" xfId="0" applyNumberFormat="1" applyFont="1" applyFill="1" applyBorder="1" applyAlignment="1">
      <alignment horizontal="center" vertical="center" wrapText="1"/>
    </xf>
    <xf numFmtId="10" fontId="16" fillId="10" borderId="1" xfId="2" applyNumberFormat="1" applyFont="1" applyFill="1" applyBorder="1" applyAlignment="1">
      <alignment horizontal="center" vertical="center" wrapText="1"/>
    </xf>
    <xf numFmtId="0" fontId="16" fillId="10" borderId="1" xfId="0" applyFont="1" applyFill="1" applyBorder="1" applyAlignment="1">
      <alignment horizontal="left" vertical="center" wrapText="1"/>
    </xf>
    <xf numFmtId="0" fontId="16" fillId="10" borderId="0" xfId="0" applyFont="1" applyFill="1" applyAlignment="1">
      <alignment horizontal="center" vertical="center" wrapText="1"/>
    </xf>
    <xf numFmtId="9" fontId="16" fillId="10" borderId="0" xfId="2" applyFont="1" applyFill="1" applyAlignment="1">
      <alignment horizontal="center" vertical="center" wrapText="1"/>
    </xf>
    <xf numFmtId="0" fontId="0" fillId="5" borderId="13" xfId="0" applyFill="1" applyBorder="1" applyAlignment="1">
      <alignment vertical="center" wrapText="1"/>
    </xf>
    <xf numFmtId="164" fontId="0" fillId="0" borderId="1" xfId="0" applyNumberFormat="1" applyBorder="1" applyAlignment="1">
      <alignment horizontal="center" vertical="center"/>
    </xf>
    <xf numFmtId="164" fontId="14" fillId="8" borderId="1" xfId="2" applyNumberFormat="1" applyFont="1" applyFill="1" applyBorder="1" applyAlignment="1">
      <alignment horizontal="center" vertical="center"/>
    </xf>
    <xf numFmtId="164" fontId="14" fillId="3" borderId="1" xfId="2" applyNumberFormat="1" applyFont="1" applyFill="1" applyBorder="1" applyAlignment="1">
      <alignment horizontal="center" vertical="center"/>
    </xf>
    <xf numFmtId="164" fontId="14" fillId="10" borderId="1" xfId="2" applyNumberFormat="1" applyFont="1" applyFill="1" applyBorder="1" applyAlignment="1">
      <alignment horizontal="center" vertical="center"/>
    </xf>
    <xf numFmtId="164" fontId="14" fillId="9" borderId="1" xfId="2" applyNumberFormat="1" applyFont="1" applyFill="1" applyBorder="1" applyAlignment="1">
      <alignment horizontal="center" vertical="center"/>
    </xf>
    <xf numFmtId="164" fontId="14" fillId="11" borderId="15" xfId="2" applyNumberFormat="1" applyFont="1" applyFill="1" applyBorder="1" applyAlignment="1">
      <alignment horizontal="center" vertical="center"/>
    </xf>
    <xf numFmtId="0" fontId="14" fillId="12" borderId="15" xfId="0" applyFont="1" applyFill="1" applyBorder="1" applyAlignment="1">
      <alignment horizontal="center" vertical="center"/>
    </xf>
    <xf numFmtId="0" fontId="12" fillId="12" borderId="15" xfId="0" applyFont="1" applyFill="1" applyBorder="1" applyAlignment="1">
      <alignment horizontal="center" vertical="center"/>
    </xf>
    <xf numFmtId="10" fontId="14" fillId="12" borderId="15" xfId="2" applyNumberFormat="1" applyFont="1" applyFill="1" applyBorder="1" applyAlignment="1">
      <alignment horizontal="center" vertical="center"/>
    </xf>
    <xf numFmtId="164" fontId="14" fillId="12" borderId="15" xfId="2" applyNumberFormat="1" applyFont="1" applyFill="1" applyBorder="1" applyAlignment="1">
      <alignment horizontal="center" vertical="center"/>
    </xf>
    <xf numFmtId="0" fontId="14" fillId="12" borderId="15" xfId="0" applyFont="1" applyFill="1" applyBorder="1" applyAlignment="1">
      <alignment horizontal="center" vertical="center" wrapText="1"/>
    </xf>
    <xf numFmtId="0" fontId="14" fillId="12" borderId="0" xfId="0" applyFont="1" applyFill="1" applyAlignment="1">
      <alignment horizontal="center" vertical="center"/>
    </xf>
    <xf numFmtId="0" fontId="14" fillId="12" borderId="15" xfId="0" applyFont="1" applyFill="1" applyBorder="1" applyAlignment="1">
      <alignment horizontal="left" vertical="center" wrapText="1" indent="1"/>
    </xf>
    <xf numFmtId="0" fontId="14" fillId="12" borderId="15" xfId="0" applyFont="1" applyFill="1" applyBorder="1" applyAlignment="1">
      <alignment horizontal="left" vertical="center" wrapText="1"/>
    </xf>
    <xf numFmtId="14" fontId="14" fillId="12" borderId="15" xfId="1" applyNumberFormat="1" applyFont="1" applyFill="1" applyBorder="1" applyAlignment="1">
      <alignment horizontal="center" vertical="center" wrapText="1"/>
    </xf>
    <xf numFmtId="14" fontId="14" fillId="12" borderId="15" xfId="0" applyNumberFormat="1" applyFont="1" applyFill="1" applyBorder="1" applyAlignment="1">
      <alignment horizontal="center" vertical="center"/>
    </xf>
    <xf numFmtId="0" fontId="11" fillId="12" borderId="13" xfId="0" applyFont="1" applyFill="1" applyBorder="1" applyAlignment="1">
      <alignment vertical="center" wrapText="1"/>
    </xf>
    <xf numFmtId="10" fontId="14" fillId="12" borderId="0" xfId="2" applyNumberFormat="1" applyFont="1" applyFill="1" applyAlignment="1">
      <alignment horizontal="center" vertical="center"/>
    </xf>
    <xf numFmtId="164" fontId="14" fillId="12" borderId="15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 wrapText="1"/>
    </xf>
    <xf numFmtId="10" fontId="8" fillId="4" borderId="0" xfId="2" applyNumberFormat="1" applyFont="1" applyFill="1" applyAlignment="1">
      <alignment vertical="center" wrapText="1"/>
    </xf>
    <xf numFmtId="9" fontId="7" fillId="7" borderId="13" xfId="0" applyNumberFormat="1" applyFont="1" applyFill="1" applyBorder="1" applyAlignment="1">
      <alignment vertical="center" wrapText="1"/>
    </xf>
    <xf numFmtId="9" fontId="10" fillId="5" borderId="13" xfId="0" applyNumberFormat="1" applyFont="1" applyFill="1" applyBorder="1" applyAlignment="1">
      <alignment vertical="center" wrapText="1"/>
    </xf>
    <xf numFmtId="164" fontId="9" fillId="0" borderId="13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9" fontId="9" fillId="5" borderId="13" xfId="0" applyNumberFormat="1" applyFont="1" applyFill="1" applyBorder="1" applyAlignment="1">
      <alignment horizontal="center" vertical="center" wrapText="1"/>
    </xf>
    <xf numFmtId="10" fontId="7" fillId="5" borderId="13" xfId="0" applyNumberFormat="1" applyFont="1" applyFill="1" applyBorder="1" applyAlignment="1">
      <alignment horizontal="center" vertical="center" wrapText="1"/>
    </xf>
    <xf numFmtId="10" fontId="9" fillId="5" borderId="13" xfId="0" applyNumberFormat="1" applyFont="1" applyFill="1" applyBorder="1" applyAlignment="1">
      <alignment horizontal="center" vertical="center" wrapText="1"/>
    </xf>
    <xf numFmtId="8" fontId="7" fillId="7" borderId="1" xfId="0" applyNumberFormat="1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0" fillId="0" borderId="0" xfId="0" applyNumberFormat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9" fontId="9" fillId="5" borderId="1" xfId="0" applyNumberFormat="1" applyFont="1" applyFill="1" applyBorder="1" applyAlignment="1">
      <alignment horizontal="center" vertical="center" wrapText="1"/>
    </xf>
    <xf numFmtId="9" fontId="9" fillId="5" borderId="11" xfId="0" applyNumberFormat="1" applyFont="1" applyFill="1" applyBorder="1" applyAlignment="1">
      <alignment horizontal="center" vertical="center" wrapText="1"/>
    </xf>
    <xf numFmtId="9" fontId="9" fillId="5" borderId="12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15" fillId="8" borderId="12" xfId="1" applyFont="1" applyFill="1" applyBorder="1" applyAlignment="1">
      <alignment horizontal="center" vertical="center" wrapText="1"/>
    </xf>
    <xf numFmtId="0" fontId="14" fillId="8" borderId="12" xfId="0" applyFont="1" applyFill="1" applyBorder="1" applyAlignment="1">
      <alignment horizontal="center" vertical="center"/>
    </xf>
    <xf numFmtId="0" fontId="14" fillId="8" borderId="16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/>
    </xf>
  </cellXfs>
  <cellStyles count="6">
    <cellStyle name="Hipervínculo" xfId="1" builtinId="8"/>
    <cellStyle name="Moneda 2" xfId="3" xr:uid="{7B7FF253-3C69-457C-B135-962D5BF750BE}"/>
    <cellStyle name="Moneda 2 2" xfId="5" xr:uid="{8526569F-99CF-4234-BF70-53C01C98BAE6}"/>
    <cellStyle name="Moneda 3" xfId="4" xr:uid="{9CD06801-F241-4995-BCE4-E39733BF7B7F}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3200" b="1" i="0" u="none" strike="noStrike" kern="1200" cap="none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3200"/>
              <a:t>Programado Vs ejecutado</a:t>
            </a:r>
          </a:p>
        </c:rich>
      </c:tx>
      <c:layout>
        <c:manualLayout>
          <c:xMode val="edge"/>
          <c:yMode val="edge"/>
          <c:x val="3.0340999454276145E-2"/>
          <c:y val="1.463414634146341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32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3.2772512729797643E-2"/>
          <c:y val="8.8758247506846966E-2"/>
          <c:w val="0.95691700065656471"/>
          <c:h val="0.79529975461918745"/>
        </c:manualLayout>
      </c:layout>
      <c:barChart>
        <c:barDir val="col"/>
        <c:grouping val="clustered"/>
        <c:varyColors val="0"/>
        <c:ser>
          <c:idx val="0"/>
          <c:order val="0"/>
          <c:tx>
            <c:v>ejecutado</c:v>
          </c:tx>
          <c:spPr>
            <a:noFill/>
            <a:ln w="9525" cap="flat" cmpd="sng" algn="ctr">
              <a:solidFill>
                <a:schemeClr val="accent1"/>
              </a:solidFill>
              <a:miter lim="800000"/>
            </a:ln>
            <a:effectLst>
              <a:glow rad="63500">
                <a:schemeClr val="accent1">
                  <a:satMod val="175000"/>
                  <a:alpha val="25000"/>
                </a:schemeClr>
              </a:glow>
            </a:effectLst>
          </c:spPr>
          <c:invertIfNegative val="0"/>
          <c:dLbls>
            <c:delete val="1"/>
          </c:dLbls>
          <c:cat>
            <c:strRef>
              <c:f>Conservación!$B$27:$B$41</c:f>
              <c:strCache>
                <c:ptCount val="15"/>
                <c:pt idx="0">
                  <c:v>   INICIO CIV. 6000547</c:v>
                </c:pt>
                <c:pt idx="1">
                  <c:v>   INICIO CIV. 6001042</c:v>
                </c:pt>
                <c:pt idx="2">
                  <c:v>   INICIO CIV. 6000897</c:v>
                </c:pt>
                <c:pt idx="3">
                  <c:v>   INICIO CIV. 6001105</c:v>
                </c:pt>
                <c:pt idx="4">
                  <c:v>   INICIO CIV. 6001008</c:v>
                </c:pt>
                <c:pt idx="5">
                  <c:v>   INICIO CIV. 6000587</c:v>
                </c:pt>
                <c:pt idx="6">
                  <c:v>   INICIO CIV 6000775 CARRIL IZQUIERDO</c:v>
                </c:pt>
                <c:pt idx="7">
                  <c:v>   INICIO CIV 6000775 CARRIL DERECHO</c:v>
                </c:pt>
                <c:pt idx="8">
                  <c:v>   INICIO CIV 6001648</c:v>
                </c:pt>
                <c:pt idx="9">
                  <c:v>   INICIO CIV 6001672</c:v>
                </c:pt>
                <c:pt idx="10">
                  <c:v>   INICIO CIV 6000751 </c:v>
                </c:pt>
                <c:pt idx="11">
                  <c:v>   INICIO CIV 6000760</c:v>
                </c:pt>
                <c:pt idx="12">
                  <c:v>   INICIO CIV 6001827</c:v>
                </c:pt>
                <c:pt idx="13">
                  <c:v>   INICIO CIV 6001045</c:v>
                </c:pt>
                <c:pt idx="14">
                  <c:v> ACCION DE MOVILIDAD 6001186</c:v>
                </c:pt>
              </c:strCache>
            </c:strRef>
          </c:cat>
          <c:val>
            <c:numRef>
              <c:f>Conservación!$C$27:$C$41</c:f>
              <c:numCache>
                <c:formatCode>0%</c:formatCode>
                <c:ptCount val="15"/>
                <c:pt idx="0">
                  <c:v>0.99</c:v>
                </c:pt>
                <c:pt idx="1">
                  <c:v>0.99</c:v>
                </c:pt>
                <c:pt idx="2">
                  <c:v>0.99</c:v>
                </c:pt>
                <c:pt idx="3">
                  <c:v>0.95</c:v>
                </c:pt>
                <c:pt idx="4">
                  <c:v>0.92</c:v>
                </c:pt>
                <c:pt idx="5">
                  <c:v>0.99</c:v>
                </c:pt>
                <c:pt idx="6">
                  <c:v>1</c:v>
                </c:pt>
                <c:pt idx="7">
                  <c:v>0.88</c:v>
                </c:pt>
                <c:pt idx="8">
                  <c:v>0.96</c:v>
                </c:pt>
                <c:pt idx="9">
                  <c:v>0.99</c:v>
                </c:pt>
                <c:pt idx="10">
                  <c:v>0.99</c:v>
                </c:pt>
                <c:pt idx="11">
                  <c:v>0.96</c:v>
                </c:pt>
                <c:pt idx="12">
                  <c:v>0.99</c:v>
                </c:pt>
                <c:pt idx="13">
                  <c:v>0.98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88-4039-9706-CFB834811F7A}"/>
            </c:ext>
          </c:extLst>
        </c:ser>
        <c:ser>
          <c:idx val="1"/>
          <c:order val="1"/>
          <c:tx>
            <c:v>programado</c:v>
          </c:tx>
          <c:spPr>
            <a:noFill/>
            <a:ln w="9525" cap="flat" cmpd="sng" algn="ctr">
              <a:solidFill>
                <a:schemeClr val="accent2"/>
              </a:solidFill>
              <a:miter lim="800000"/>
            </a:ln>
            <a:effectLst>
              <a:glow rad="63500">
                <a:schemeClr val="accent2">
                  <a:satMod val="175000"/>
                  <a:alpha val="25000"/>
                </a:schemeClr>
              </a:glow>
            </a:effectLst>
          </c:spPr>
          <c:invertIfNegative val="0"/>
          <c:dLbls>
            <c:delete val="1"/>
          </c:dLbls>
          <c:cat>
            <c:strRef>
              <c:f>Conservación!$B$27:$B$41</c:f>
              <c:strCache>
                <c:ptCount val="15"/>
                <c:pt idx="0">
                  <c:v>   INICIO CIV. 6000547</c:v>
                </c:pt>
                <c:pt idx="1">
                  <c:v>   INICIO CIV. 6001042</c:v>
                </c:pt>
                <c:pt idx="2">
                  <c:v>   INICIO CIV. 6000897</c:v>
                </c:pt>
                <c:pt idx="3">
                  <c:v>   INICIO CIV. 6001105</c:v>
                </c:pt>
                <c:pt idx="4">
                  <c:v>   INICIO CIV. 6001008</c:v>
                </c:pt>
                <c:pt idx="5">
                  <c:v>   INICIO CIV. 6000587</c:v>
                </c:pt>
                <c:pt idx="6">
                  <c:v>   INICIO CIV 6000775 CARRIL IZQUIERDO</c:v>
                </c:pt>
                <c:pt idx="7">
                  <c:v>   INICIO CIV 6000775 CARRIL DERECHO</c:v>
                </c:pt>
                <c:pt idx="8">
                  <c:v>   INICIO CIV 6001648</c:v>
                </c:pt>
                <c:pt idx="9">
                  <c:v>   INICIO CIV 6001672</c:v>
                </c:pt>
                <c:pt idx="10">
                  <c:v>   INICIO CIV 6000751 </c:v>
                </c:pt>
                <c:pt idx="11">
                  <c:v>   INICIO CIV 6000760</c:v>
                </c:pt>
                <c:pt idx="12">
                  <c:v>   INICIO CIV 6001827</c:v>
                </c:pt>
                <c:pt idx="13">
                  <c:v>   INICIO CIV 6001045</c:v>
                </c:pt>
                <c:pt idx="14">
                  <c:v> ACCION DE MOVILIDAD 6001186</c:v>
                </c:pt>
              </c:strCache>
            </c:strRef>
          </c:cat>
          <c:val>
            <c:numRef>
              <c:f>Conservación!$D$27:$D$41</c:f>
              <c:numCache>
                <c:formatCode>0%</c:formatCode>
                <c:ptCount val="15"/>
                <c:pt idx="0">
                  <c:v>0.99</c:v>
                </c:pt>
                <c:pt idx="1">
                  <c:v>0.99</c:v>
                </c:pt>
                <c:pt idx="2">
                  <c:v>0.99</c:v>
                </c:pt>
                <c:pt idx="3">
                  <c:v>0.7</c:v>
                </c:pt>
                <c:pt idx="4">
                  <c:v>0.99</c:v>
                </c:pt>
                <c:pt idx="5">
                  <c:v>0.99</c:v>
                </c:pt>
                <c:pt idx="6">
                  <c:v>0.9</c:v>
                </c:pt>
                <c:pt idx="7">
                  <c:v>0.74</c:v>
                </c:pt>
                <c:pt idx="8">
                  <c:v>0.94</c:v>
                </c:pt>
                <c:pt idx="9">
                  <c:v>0.99</c:v>
                </c:pt>
                <c:pt idx="10">
                  <c:v>0.99</c:v>
                </c:pt>
                <c:pt idx="11">
                  <c:v>0.9</c:v>
                </c:pt>
                <c:pt idx="12">
                  <c:v>0.99</c:v>
                </c:pt>
                <c:pt idx="13">
                  <c:v>0.98</c:v>
                </c:pt>
                <c:pt idx="14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E88-4039-9706-CFB834811F7A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315"/>
        <c:overlap val="-40"/>
        <c:axId val="908751104"/>
        <c:axId val="908749664"/>
      </c:barChart>
      <c:catAx>
        <c:axId val="908751104"/>
        <c:scaling>
          <c:orientation val="minMax"/>
        </c:scaling>
        <c:delete val="0"/>
        <c:axPos val="b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8749664"/>
        <c:crosses val="autoZero"/>
        <c:auto val="1"/>
        <c:lblAlgn val="ctr"/>
        <c:lblOffset val="100"/>
        <c:noMultiLvlLbl val="0"/>
      </c:catAx>
      <c:valAx>
        <c:axId val="908749664"/>
        <c:scaling>
          <c:orientation val="minMax"/>
        </c:scaling>
        <c:delete val="0"/>
        <c:axPos val="l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75000"/>
                      <a:lumOff val="25000"/>
                    </a:schemeClr>
                  </a:gs>
                  <a:gs pos="0">
                    <a:schemeClr val="dk1">
                      <a:lumMod val="65000"/>
                      <a:lumOff val="35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08751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"/>
      <c:layout>
        <c:manualLayout>
          <c:xMode val="edge"/>
          <c:yMode val="edge"/>
          <c:x val="0.74349800334364147"/>
          <c:y val="2.9560975609756096E-2"/>
          <c:w val="0.25650199665635853"/>
          <c:h val="6.47774150182446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800" b="0" i="0" u="none" strike="noStrike" kern="1200" baseline="0">
              <a:solidFill>
                <a:schemeClr val="lt1">
                  <a:lumMod val="7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 sz="1100"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13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</a:schemeClr>
            </a:gs>
            <a:gs pos="0">
              <a:schemeClr val="dk1">
                <a:lumMod val="65000"/>
                <a:lumOff val="35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75000"/>
                <a:lumOff val="25000"/>
                <a:alpha val="25000"/>
              </a:schemeClr>
            </a:gs>
            <a:gs pos="0">
              <a:schemeClr val="dk1">
                <a:lumMod val="65000"/>
                <a:lumOff val="35000"/>
                <a:alpha val="25000"/>
              </a:schemeClr>
            </a:gs>
          </a:gsLst>
          <a:lin ang="5400000" scaled="0"/>
        </a:gra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23811</xdr:colOff>
      <xdr:row>25</xdr:row>
      <xdr:rowOff>1285874</xdr:rowOff>
    </xdr:from>
    <xdr:to>
      <xdr:col>20</xdr:col>
      <xdr:colOff>3047999</xdr:colOff>
      <xdr:row>45</xdr:row>
      <xdr:rowOff>166687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EC4A6146-B46E-C605-DB5A-EA85CF3579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drive/folders/1tAk2SqgzIXWQL9Va_quFKD00yOxWRr9o?usp=sharing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/>
    <pageSetUpPr fitToPage="1"/>
  </sheetPr>
  <dimension ref="A1:AH702"/>
  <sheetViews>
    <sheetView tabSelected="1" view="pageBreakPreview" topLeftCell="E12" zoomScale="50" zoomScaleNormal="100" zoomScaleSheetLayoutView="50" workbookViewId="0">
      <pane xSplit="1" topLeftCell="U1" activePane="topRight" state="frozen"/>
      <selection activeCell="E8" sqref="E8"/>
      <selection pane="topRight" activeCell="V2" sqref="V2"/>
    </sheetView>
  </sheetViews>
  <sheetFormatPr baseColWidth="10" defaultRowHeight="15" x14ac:dyDescent="0.25"/>
  <cols>
    <col min="1" max="1" width="2.7109375" style="4" customWidth="1"/>
    <col min="2" max="2" width="30.85546875" style="4" customWidth="1"/>
    <col min="3" max="3" width="24.85546875" style="27" customWidth="1"/>
    <col min="4" max="4" width="16.42578125" style="4" customWidth="1"/>
    <col min="5" max="5" width="15.7109375" style="4" customWidth="1"/>
    <col min="6" max="6" width="21" style="4" customWidth="1"/>
    <col min="7" max="7" width="30.140625" style="4" customWidth="1"/>
    <col min="8" max="8" width="19.42578125" style="4" customWidth="1"/>
    <col min="9" max="9" width="19.5703125" style="19" customWidth="1"/>
    <col min="10" max="10" width="16" style="19" customWidth="1"/>
    <col min="11" max="11" width="13.7109375" style="4" customWidth="1"/>
    <col min="12" max="12" width="17.140625" style="27" customWidth="1"/>
    <col min="13" max="13" width="15.140625" style="4" customWidth="1"/>
    <col min="14" max="14" width="17" style="6" customWidth="1"/>
    <col min="15" max="15" width="14" style="4" customWidth="1"/>
    <col min="16" max="16" width="11.42578125" style="4"/>
    <col min="17" max="17" width="20.85546875" style="4" customWidth="1"/>
    <col min="18" max="18" width="23.28515625" style="4" customWidth="1"/>
    <col min="19" max="19" width="17.28515625" style="4" customWidth="1"/>
    <col min="20" max="20" width="54.28515625" style="4" customWidth="1"/>
    <col min="21" max="21" width="46.5703125" style="119" customWidth="1"/>
    <col min="22" max="23" width="14.140625" style="4" customWidth="1"/>
    <col min="24" max="33" width="11.42578125" style="4"/>
    <col min="34" max="34" width="18.140625" style="79" customWidth="1"/>
    <col min="35" max="16384" width="11.42578125" style="4"/>
  </cols>
  <sheetData>
    <row r="1" spans="1:34" ht="71.25" customHeight="1" x14ac:dyDescent="0.25">
      <c r="B1" s="32" t="s">
        <v>32</v>
      </c>
      <c r="C1" s="34">
        <v>45961</v>
      </c>
      <c r="D1" s="158" t="s">
        <v>54</v>
      </c>
      <c r="E1" s="158"/>
      <c r="F1" s="32" t="s">
        <v>108</v>
      </c>
      <c r="G1" s="33">
        <v>0.98</v>
      </c>
      <c r="H1" s="32" t="s">
        <v>107</v>
      </c>
      <c r="I1" s="33">
        <v>0.97</v>
      </c>
      <c r="J1" s="32"/>
      <c r="K1" s="33"/>
      <c r="L1" s="128"/>
      <c r="M1" s="5"/>
      <c r="N1" s="32"/>
      <c r="O1" s="5"/>
      <c r="P1" s="5"/>
      <c r="Q1" s="5"/>
      <c r="R1" s="5"/>
      <c r="S1" s="5"/>
      <c r="T1" s="5"/>
      <c r="U1" s="113"/>
      <c r="V1" s="161" t="s">
        <v>103</v>
      </c>
      <c r="W1" s="162"/>
    </row>
    <row r="2" spans="1:34" s="125" customFormat="1" ht="78.75" customHeight="1" x14ac:dyDescent="0.25">
      <c r="A2" s="121" t="s">
        <v>20</v>
      </c>
      <c r="B2" s="121" t="s">
        <v>0</v>
      </c>
      <c r="C2" s="122" t="s">
        <v>1</v>
      </c>
      <c r="D2" s="121" t="s">
        <v>2</v>
      </c>
      <c r="E2" s="121" t="s">
        <v>3</v>
      </c>
      <c r="F2" s="121" t="s">
        <v>4</v>
      </c>
      <c r="G2" s="121" t="s">
        <v>5</v>
      </c>
      <c r="H2" s="121" t="s">
        <v>6</v>
      </c>
      <c r="I2" s="123" t="s">
        <v>7</v>
      </c>
      <c r="J2" s="123" t="s">
        <v>8</v>
      </c>
      <c r="K2" s="121" t="s">
        <v>9</v>
      </c>
      <c r="L2" s="122" t="s">
        <v>10</v>
      </c>
      <c r="M2" s="121" t="s">
        <v>11</v>
      </c>
      <c r="N2" s="121" t="s">
        <v>12</v>
      </c>
      <c r="O2" s="121" t="s">
        <v>13</v>
      </c>
      <c r="P2" s="121" t="s">
        <v>14</v>
      </c>
      <c r="Q2" s="121" t="s">
        <v>15</v>
      </c>
      <c r="R2" s="121" t="s">
        <v>17</v>
      </c>
      <c r="S2" s="121" t="s">
        <v>16</v>
      </c>
      <c r="T2" s="121" t="s">
        <v>88</v>
      </c>
      <c r="U2" s="124" t="s">
        <v>31</v>
      </c>
      <c r="V2" s="121" t="s">
        <v>101</v>
      </c>
      <c r="W2" s="121" t="s">
        <v>102</v>
      </c>
      <c r="AH2" s="126"/>
    </row>
    <row r="3" spans="1:34" s="41" customFormat="1" ht="66" customHeight="1" x14ac:dyDescent="0.25">
      <c r="A3" s="38">
        <v>1</v>
      </c>
      <c r="B3" s="38" t="s">
        <v>18</v>
      </c>
      <c r="C3" s="39" t="s">
        <v>47</v>
      </c>
      <c r="D3" s="38" t="s">
        <v>19</v>
      </c>
      <c r="E3" s="61">
        <v>6000547</v>
      </c>
      <c r="F3" s="38">
        <v>321622</v>
      </c>
      <c r="G3" s="38" t="s">
        <v>41</v>
      </c>
      <c r="H3" s="57">
        <f t="shared" ref="H3:I6" si="0">+C27</f>
        <v>0.99</v>
      </c>
      <c r="I3" s="57">
        <f t="shared" si="0"/>
        <v>0.99</v>
      </c>
      <c r="J3" s="57">
        <f>+H3-I3</f>
        <v>0</v>
      </c>
      <c r="K3" s="58">
        <f>+H3</f>
        <v>0.99</v>
      </c>
      <c r="L3" s="129">
        <f>+I3</f>
        <v>0.99</v>
      </c>
      <c r="M3" s="38" t="s">
        <v>38</v>
      </c>
      <c r="N3" s="40" t="s">
        <v>39</v>
      </c>
      <c r="O3" s="38" t="s">
        <v>40</v>
      </c>
      <c r="P3" s="38">
        <v>313.92</v>
      </c>
      <c r="Q3" s="38" t="s">
        <v>41</v>
      </c>
      <c r="R3" s="156">
        <v>379005620.33999997</v>
      </c>
      <c r="S3" s="169" t="s">
        <v>89</v>
      </c>
      <c r="T3" s="69"/>
      <c r="U3" s="114" t="s">
        <v>100</v>
      </c>
      <c r="V3" s="70">
        <v>45726</v>
      </c>
      <c r="W3" s="70">
        <v>45968</v>
      </c>
      <c r="AG3" s="75" t="s">
        <v>104</v>
      </c>
      <c r="AH3" s="75" t="s">
        <v>105</v>
      </c>
    </row>
    <row r="4" spans="1:34" s="43" customFormat="1" ht="69.75" customHeight="1" x14ac:dyDescent="0.25">
      <c r="A4" s="38">
        <f>1+A3</f>
        <v>2</v>
      </c>
      <c r="B4" s="38" t="s">
        <v>18</v>
      </c>
      <c r="C4" s="39" t="s">
        <v>47</v>
      </c>
      <c r="D4" s="38" t="s">
        <v>19</v>
      </c>
      <c r="E4" s="61">
        <v>6001042</v>
      </c>
      <c r="F4" s="38">
        <v>323051</v>
      </c>
      <c r="G4" s="38" t="s">
        <v>41</v>
      </c>
      <c r="H4" s="57">
        <f t="shared" si="0"/>
        <v>0.99</v>
      </c>
      <c r="I4" s="57">
        <f t="shared" si="0"/>
        <v>0.99</v>
      </c>
      <c r="J4" s="57">
        <f t="shared" ref="J4:J17" si="1">+H4-I4</f>
        <v>0</v>
      </c>
      <c r="K4" s="58">
        <f t="shared" ref="K4" si="2">+H4</f>
        <v>0.99</v>
      </c>
      <c r="L4" s="129">
        <f t="shared" ref="L4" si="3">+I4</f>
        <v>0.99</v>
      </c>
      <c r="M4" s="38" t="s">
        <v>35</v>
      </c>
      <c r="N4" s="40" t="s">
        <v>36</v>
      </c>
      <c r="O4" s="38" t="s">
        <v>37</v>
      </c>
      <c r="P4" s="42">
        <f>52.2*5.48</f>
        <v>286.05600000000004</v>
      </c>
      <c r="Q4" s="38" t="s">
        <v>41</v>
      </c>
      <c r="R4" s="156">
        <v>257857138.34</v>
      </c>
      <c r="S4" s="170"/>
      <c r="T4" s="69"/>
      <c r="U4" s="114"/>
      <c r="V4" s="71">
        <v>45734</v>
      </c>
      <c r="W4" s="71">
        <v>45968</v>
      </c>
      <c r="AG4" s="76">
        <v>61.83</v>
      </c>
      <c r="AH4" s="80">
        <f>+AG4/100</f>
        <v>0.61829999999999996</v>
      </c>
    </row>
    <row r="5" spans="1:34" s="43" customFormat="1" ht="68.25" customHeight="1" x14ac:dyDescent="0.25">
      <c r="A5" s="38">
        <f>1+A4</f>
        <v>3</v>
      </c>
      <c r="B5" s="38" t="s">
        <v>18</v>
      </c>
      <c r="C5" s="39" t="s">
        <v>47</v>
      </c>
      <c r="D5" s="38" t="s">
        <v>19</v>
      </c>
      <c r="E5" s="61">
        <v>6000897</v>
      </c>
      <c r="F5" s="38">
        <v>322613</v>
      </c>
      <c r="G5" s="38" t="s">
        <v>41</v>
      </c>
      <c r="H5" s="57">
        <f t="shared" si="0"/>
        <v>0.99</v>
      </c>
      <c r="I5" s="57">
        <f t="shared" si="0"/>
        <v>0.99</v>
      </c>
      <c r="J5" s="57">
        <f>+H5-I5</f>
        <v>0</v>
      </c>
      <c r="K5" s="58">
        <f t="shared" ref="K5:L7" si="4">+H5</f>
        <v>0.99</v>
      </c>
      <c r="L5" s="129">
        <f t="shared" si="4"/>
        <v>0.99</v>
      </c>
      <c r="M5" s="38" t="s">
        <v>48</v>
      </c>
      <c r="N5" s="40" t="s">
        <v>49</v>
      </c>
      <c r="O5" s="38" t="s">
        <v>50</v>
      </c>
      <c r="P5" s="38">
        <f>5.65*48.34</f>
        <v>273.12100000000004</v>
      </c>
      <c r="Q5" s="38" t="s">
        <v>41</v>
      </c>
      <c r="R5" s="156">
        <v>272719702.33999997</v>
      </c>
      <c r="S5" s="170"/>
      <c r="T5" s="69"/>
      <c r="U5" s="114"/>
      <c r="V5" s="81">
        <v>45749</v>
      </c>
      <c r="W5" s="71">
        <v>45968</v>
      </c>
      <c r="AG5" s="77">
        <v>97.2</v>
      </c>
      <c r="AH5" s="80">
        <f t="shared" ref="AH5:AH71" si="5">+AG5/100</f>
        <v>0.97199999999999998</v>
      </c>
    </row>
    <row r="6" spans="1:34" s="43" customFormat="1" ht="36.75" customHeight="1" x14ac:dyDescent="0.25">
      <c r="A6" s="38">
        <f>1+A5</f>
        <v>4</v>
      </c>
      <c r="B6" s="38" t="s">
        <v>18</v>
      </c>
      <c r="C6" s="39" t="s">
        <v>47</v>
      </c>
      <c r="D6" s="38" t="s">
        <v>19</v>
      </c>
      <c r="E6" s="61">
        <v>6001105</v>
      </c>
      <c r="F6" s="38">
        <v>323258</v>
      </c>
      <c r="G6" s="38" t="s">
        <v>41</v>
      </c>
      <c r="H6" s="57">
        <f t="shared" si="0"/>
        <v>0.95</v>
      </c>
      <c r="I6" s="57">
        <f t="shared" si="0"/>
        <v>0.7</v>
      </c>
      <c r="J6" s="57">
        <f t="shared" si="1"/>
        <v>0.25</v>
      </c>
      <c r="K6" s="58">
        <f t="shared" si="4"/>
        <v>0.95</v>
      </c>
      <c r="L6" s="129">
        <f t="shared" si="4"/>
        <v>0.7</v>
      </c>
      <c r="M6" s="38" t="s">
        <v>118</v>
      </c>
      <c r="N6" s="40" t="s">
        <v>119</v>
      </c>
      <c r="O6" s="38" t="s">
        <v>120</v>
      </c>
      <c r="P6" s="38">
        <f>5.65*48.34</f>
        <v>273.12100000000004</v>
      </c>
      <c r="Q6" s="38" t="s">
        <v>41</v>
      </c>
      <c r="R6" s="156">
        <v>469486443.33999997</v>
      </c>
      <c r="S6" s="170"/>
      <c r="T6" s="38"/>
      <c r="U6" s="114"/>
      <c r="V6" s="81">
        <v>45936</v>
      </c>
      <c r="W6" s="71">
        <v>45968</v>
      </c>
      <c r="AG6" s="77">
        <v>97.2</v>
      </c>
      <c r="AH6" s="80">
        <f t="shared" ref="AH6" si="6">+AG6/100</f>
        <v>0.97199999999999998</v>
      </c>
    </row>
    <row r="7" spans="1:34" s="41" customFormat="1" ht="36.75" customHeight="1" x14ac:dyDescent="0.25">
      <c r="A7" s="44">
        <v>4</v>
      </c>
      <c r="B7" s="45" t="s">
        <v>18</v>
      </c>
      <c r="C7" s="46"/>
      <c r="D7" s="45" t="s">
        <v>19</v>
      </c>
      <c r="E7" s="62">
        <v>6001008</v>
      </c>
      <c r="F7" s="45" t="s">
        <v>121</v>
      </c>
      <c r="G7" s="45" t="s">
        <v>56</v>
      </c>
      <c r="H7" s="57">
        <f t="shared" ref="H7:H16" si="7">+C31</f>
        <v>0.92</v>
      </c>
      <c r="I7" s="57">
        <f t="shared" ref="I7:I16" si="8">+D31</f>
        <v>0.99</v>
      </c>
      <c r="J7" s="57">
        <f t="shared" si="1"/>
        <v>-6.9999999999999951E-2</v>
      </c>
      <c r="K7" s="57">
        <f t="shared" si="4"/>
        <v>0.92</v>
      </c>
      <c r="L7" s="130">
        <f t="shared" si="4"/>
        <v>0.99</v>
      </c>
      <c r="M7" s="45"/>
      <c r="N7" s="47"/>
      <c r="O7" s="45"/>
      <c r="P7" s="45"/>
      <c r="Q7" s="45"/>
      <c r="R7" s="156">
        <v>201003393.34</v>
      </c>
      <c r="S7" s="170"/>
      <c r="T7" s="45"/>
      <c r="U7" s="115"/>
      <c r="V7" s="82">
        <v>45894</v>
      </c>
      <c r="W7" s="70">
        <v>45971</v>
      </c>
      <c r="AG7" s="76">
        <v>97.18</v>
      </c>
      <c r="AH7" s="80">
        <f t="shared" si="5"/>
        <v>0.97180000000000011</v>
      </c>
    </row>
    <row r="8" spans="1:34" s="43" customFormat="1" ht="69" customHeight="1" x14ac:dyDescent="0.25">
      <c r="A8" s="38">
        <f t="shared" ref="A8:A17" si="9">1+A7</f>
        <v>5</v>
      </c>
      <c r="B8" s="38" t="s">
        <v>18</v>
      </c>
      <c r="C8" s="39" t="s">
        <v>47</v>
      </c>
      <c r="D8" s="38" t="s">
        <v>19</v>
      </c>
      <c r="E8" s="61">
        <v>6000587</v>
      </c>
      <c r="F8" s="38">
        <v>321737</v>
      </c>
      <c r="G8" s="38" t="s">
        <v>56</v>
      </c>
      <c r="H8" s="57">
        <f t="shared" si="7"/>
        <v>0.99</v>
      </c>
      <c r="I8" s="57">
        <f t="shared" si="8"/>
        <v>0.99</v>
      </c>
      <c r="J8" s="57">
        <f t="shared" si="1"/>
        <v>0</v>
      </c>
      <c r="K8" s="58">
        <f t="shared" ref="K8:K13" si="10">+H8</f>
        <v>0.99</v>
      </c>
      <c r="L8" s="129">
        <f t="shared" ref="L8:L13" si="11">+I8</f>
        <v>0.99</v>
      </c>
      <c r="M8" s="38" t="s">
        <v>51</v>
      </c>
      <c r="N8" s="40" t="s">
        <v>52</v>
      </c>
      <c r="O8" s="38" t="s">
        <v>53</v>
      </c>
      <c r="P8" s="42">
        <f>5.31*71.66</f>
        <v>380.51459999999997</v>
      </c>
      <c r="Q8" s="38" t="s">
        <v>41</v>
      </c>
      <c r="R8" s="156">
        <v>375372977.33999997</v>
      </c>
      <c r="S8" s="170"/>
      <c r="T8" s="69"/>
      <c r="U8" s="114" t="s">
        <v>99</v>
      </c>
      <c r="V8" s="71">
        <v>45748</v>
      </c>
      <c r="W8" s="71">
        <v>45968</v>
      </c>
      <c r="AG8" s="76">
        <v>94</v>
      </c>
      <c r="AH8" s="80">
        <f t="shared" si="5"/>
        <v>0.94</v>
      </c>
    </row>
    <row r="9" spans="1:34" s="41" customFormat="1" ht="75.75" customHeight="1" x14ac:dyDescent="0.25">
      <c r="A9" s="44">
        <f t="shared" si="9"/>
        <v>6</v>
      </c>
      <c r="B9" s="45" t="s">
        <v>18</v>
      </c>
      <c r="C9" s="152" t="s">
        <v>47</v>
      </c>
      <c r="D9" s="45" t="s">
        <v>19</v>
      </c>
      <c r="E9" s="63" t="s">
        <v>76</v>
      </c>
      <c r="F9" s="44">
        <v>322250</v>
      </c>
      <c r="G9" s="45" t="s">
        <v>56</v>
      </c>
      <c r="H9" s="57">
        <f t="shared" si="7"/>
        <v>1</v>
      </c>
      <c r="I9" s="57">
        <f t="shared" si="8"/>
        <v>0.9</v>
      </c>
      <c r="J9" s="57">
        <f t="shared" si="1"/>
        <v>9.9999999999999978E-2</v>
      </c>
      <c r="K9" s="57">
        <f t="shared" si="10"/>
        <v>1</v>
      </c>
      <c r="L9" s="130">
        <f t="shared" si="11"/>
        <v>0.9</v>
      </c>
      <c r="M9" s="45"/>
      <c r="N9" s="47"/>
      <c r="O9" s="45"/>
      <c r="P9" s="45"/>
      <c r="Q9" s="45"/>
      <c r="R9" s="156">
        <v>306369776.5</v>
      </c>
      <c r="S9" s="170"/>
      <c r="T9" s="69"/>
      <c r="U9" s="115" t="s">
        <v>106</v>
      </c>
      <c r="V9" s="70">
        <v>45937</v>
      </c>
      <c r="W9" s="70">
        <v>45971</v>
      </c>
      <c r="AG9" s="78">
        <v>100</v>
      </c>
      <c r="AH9" s="80">
        <f t="shared" si="5"/>
        <v>1</v>
      </c>
    </row>
    <row r="10" spans="1:34" s="41" customFormat="1" ht="65.25" customHeight="1" x14ac:dyDescent="0.25">
      <c r="A10" s="44">
        <f t="shared" si="9"/>
        <v>7</v>
      </c>
      <c r="B10" s="45" t="s">
        <v>18</v>
      </c>
      <c r="C10" s="152" t="s">
        <v>47</v>
      </c>
      <c r="D10" s="45" t="s">
        <v>19</v>
      </c>
      <c r="E10" s="63" t="s">
        <v>77</v>
      </c>
      <c r="F10" s="44">
        <v>322250</v>
      </c>
      <c r="G10" s="45" t="s">
        <v>56</v>
      </c>
      <c r="H10" s="57">
        <f t="shared" si="7"/>
        <v>0.88</v>
      </c>
      <c r="I10" s="57">
        <f t="shared" si="8"/>
        <v>0.74</v>
      </c>
      <c r="J10" s="57">
        <f t="shared" si="1"/>
        <v>0.14000000000000001</v>
      </c>
      <c r="K10" s="57">
        <f t="shared" ref="K10" si="12">+H10</f>
        <v>0.88</v>
      </c>
      <c r="L10" s="130">
        <f t="shared" ref="L10" si="13">+I10</f>
        <v>0.74</v>
      </c>
      <c r="M10" s="45"/>
      <c r="N10" s="47"/>
      <c r="O10" s="45"/>
      <c r="P10" s="45"/>
      <c r="Q10" s="45"/>
      <c r="R10" s="156">
        <v>306500031.83999997</v>
      </c>
      <c r="S10" s="170"/>
      <c r="T10" s="45"/>
      <c r="U10" s="115"/>
      <c r="V10" s="70">
        <v>45911</v>
      </c>
      <c r="W10" s="70">
        <v>45950</v>
      </c>
      <c r="AG10" s="78">
        <v>100</v>
      </c>
      <c r="AH10" s="80">
        <f t="shared" si="5"/>
        <v>1</v>
      </c>
    </row>
    <row r="11" spans="1:34" s="51" customFormat="1" ht="36.75" customHeight="1" x14ac:dyDescent="0.25">
      <c r="A11" s="48">
        <f t="shared" si="9"/>
        <v>8</v>
      </c>
      <c r="B11" s="48" t="s">
        <v>18</v>
      </c>
      <c r="C11" s="49" t="s">
        <v>47</v>
      </c>
      <c r="D11" s="48" t="s">
        <v>19</v>
      </c>
      <c r="E11" s="64">
        <v>6001648</v>
      </c>
      <c r="F11" s="48">
        <v>324934</v>
      </c>
      <c r="G11" s="48" t="s">
        <v>56</v>
      </c>
      <c r="H11" s="57">
        <f t="shared" si="7"/>
        <v>0.96</v>
      </c>
      <c r="I11" s="57">
        <f t="shared" si="8"/>
        <v>0.94</v>
      </c>
      <c r="J11" s="57">
        <f t="shared" si="1"/>
        <v>2.0000000000000018E-2</v>
      </c>
      <c r="K11" s="59">
        <f t="shared" si="10"/>
        <v>0.96</v>
      </c>
      <c r="L11" s="131">
        <f t="shared" si="11"/>
        <v>0.94</v>
      </c>
      <c r="M11" s="48" t="s">
        <v>90</v>
      </c>
      <c r="N11" s="50" t="s">
        <v>92</v>
      </c>
      <c r="O11" s="48" t="s">
        <v>93</v>
      </c>
      <c r="P11" s="48" t="s">
        <v>95</v>
      </c>
      <c r="Q11" s="48" t="s">
        <v>41</v>
      </c>
      <c r="R11" s="156">
        <v>372467041.33999997</v>
      </c>
      <c r="S11" s="170"/>
      <c r="T11" s="48"/>
      <c r="U11" s="116"/>
      <c r="V11" s="72">
        <v>45867</v>
      </c>
      <c r="W11" s="72" t="s">
        <v>122</v>
      </c>
      <c r="AG11" s="78">
        <v>100</v>
      </c>
      <c r="AH11" s="80">
        <f t="shared" si="5"/>
        <v>1</v>
      </c>
    </row>
    <row r="12" spans="1:34" s="51" customFormat="1" ht="36.75" customHeight="1" x14ac:dyDescent="0.25">
      <c r="A12" s="48">
        <f t="shared" si="9"/>
        <v>9</v>
      </c>
      <c r="B12" s="48" t="s">
        <v>18</v>
      </c>
      <c r="C12" s="49" t="s">
        <v>47</v>
      </c>
      <c r="D12" s="48" t="s">
        <v>19</v>
      </c>
      <c r="E12" s="64">
        <v>6001672</v>
      </c>
      <c r="F12" s="48">
        <v>325010</v>
      </c>
      <c r="G12" s="48" t="s">
        <v>56</v>
      </c>
      <c r="H12" s="57">
        <f t="shared" si="7"/>
        <v>0.99</v>
      </c>
      <c r="I12" s="57">
        <f t="shared" si="8"/>
        <v>0.99</v>
      </c>
      <c r="J12" s="57">
        <f t="shared" si="1"/>
        <v>0</v>
      </c>
      <c r="K12" s="59">
        <f t="shared" si="10"/>
        <v>0.99</v>
      </c>
      <c r="L12" s="131">
        <f t="shared" si="11"/>
        <v>0.99</v>
      </c>
      <c r="M12" s="48" t="s">
        <v>90</v>
      </c>
      <c r="N12" s="50" t="s">
        <v>92</v>
      </c>
      <c r="O12" s="48" t="s">
        <v>91</v>
      </c>
      <c r="P12" s="48" t="s">
        <v>94</v>
      </c>
      <c r="Q12" s="48" t="s">
        <v>41</v>
      </c>
      <c r="R12" s="156">
        <v>420887765.33999997</v>
      </c>
      <c r="S12" s="170"/>
      <c r="T12" s="48"/>
      <c r="U12" s="116"/>
      <c r="V12" s="72">
        <v>45841</v>
      </c>
      <c r="W12" s="72">
        <v>45968</v>
      </c>
      <c r="AG12" s="78">
        <v>100</v>
      </c>
      <c r="AH12" s="80">
        <f t="shared" si="5"/>
        <v>1</v>
      </c>
    </row>
    <row r="13" spans="1:34" s="55" customFormat="1" ht="79.5" customHeight="1" x14ac:dyDescent="0.25">
      <c r="A13" s="52">
        <f t="shared" si="9"/>
        <v>10</v>
      </c>
      <c r="B13" s="52" t="s">
        <v>18</v>
      </c>
      <c r="C13" s="53" t="s">
        <v>87</v>
      </c>
      <c r="D13" s="52" t="s">
        <v>19</v>
      </c>
      <c r="E13" s="65">
        <v>6000751</v>
      </c>
      <c r="F13" s="52">
        <v>322186</v>
      </c>
      <c r="G13" s="52" t="s">
        <v>56</v>
      </c>
      <c r="H13" s="57">
        <f t="shared" si="7"/>
        <v>0.99</v>
      </c>
      <c r="I13" s="57">
        <f t="shared" si="8"/>
        <v>0.99</v>
      </c>
      <c r="J13" s="57">
        <f t="shared" si="1"/>
        <v>0</v>
      </c>
      <c r="K13" s="60">
        <f t="shared" si="10"/>
        <v>0.99</v>
      </c>
      <c r="L13" s="132">
        <f t="shared" si="11"/>
        <v>0.99</v>
      </c>
      <c r="M13" s="54" t="s">
        <v>78</v>
      </c>
      <c r="N13" s="54" t="s">
        <v>79</v>
      </c>
      <c r="O13" s="52" t="s">
        <v>81</v>
      </c>
      <c r="P13" s="52">
        <v>404.16</v>
      </c>
      <c r="Q13" s="52" t="s">
        <v>41</v>
      </c>
      <c r="R13" s="156">
        <v>338332314.33999997</v>
      </c>
      <c r="S13" s="170"/>
      <c r="T13" s="69"/>
      <c r="U13" s="117"/>
      <c r="V13" s="83">
        <v>45841</v>
      </c>
      <c r="W13" s="73">
        <v>45910</v>
      </c>
      <c r="AG13" s="78">
        <v>100</v>
      </c>
      <c r="AH13" s="80">
        <f t="shared" si="5"/>
        <v>1</v>
      </c>
    </row>
    <row r="14" spans="1:34" s="55" customFormat="1" ht="36.75" customHeight="1" x14ac:dyDescent="0.25">
      <c r="A14" s="52">
        <f t="shared" si="9"/>
        <v>11</v>
      </c>
      <c r="B14" s="52" t="s">
        <v>18</v>
      </c>
      <c r="C14" s="53" t="s">
        <v>87</v>
      </c>
      <c r="D14" s="52" t="s">
        <v>19</v>
      </c>
      <c r="E14" s="65">
        <v>6000760</v>
      </c>
      <c r="F14" s="52">
        <v>322206</v>
      </c>
      <c r="G14" s="52" t="s">
        <v>56</v>
      </c>
      <c r="H14" s="57">
        <f t="shared" si="7"/>
        <v>0.96</v>
      </c>
      <c r="I14" s="57">
        <f t="shared" si="8"/>
        <v>0.9</v>
      </c>
      <c r="J14" s="57">
        <f t="shared" si="1"/>
        <v>5.9999999999999942E-2</v>
      </c>
      <c r="K14" s="60">
        <f t="shared" ref="K14" si="14">+H14</f>
        <v>0.96</v>
      </c>
      <c r="L14" s="132">
        <f t="shared" ref="L14" si="15">+I14</f>
        <v>0.9</v>
      </c>
      <c r="M14" s="54" t="s">
        <v>78</v>
      </c>
      <c r="N14" s="54" t="s">
        <v>81</v>
      </c>
      <c r="O14" s="52" t="s">
        <v>82</v>
      </c>
      <c r="P14" s="52">
        <v>427.2</v>
      </c>
      <c r="Q14" s="52" t="s">
        <v>41</v>
      </c>
      <c r="R14" s="156">
        <v>388825088.33999997</v>
      </c>
      <c r="S14" s="170"/>
      <c r="T14" s="52"/>
      <c r="U14" s="117"/>
      <c r="V14" s="83">
        <v>45841</v>
      </c>
      <c r="W14" s="73">
        <v>45971</v>
      </c>
      <c r="AG14" s="78">
        <v>100</v>
      </c>
      <c r="AH14" s="80">
        <f t="shared" si="5"/>
        <v>1</v>
      </c>
    </row>
    <row r="15" spans="1:34" s="55" customFormat="1" ht="72.75" customHeight="1" x14ac:dyDescent="0.25">
      <c r="A15" s="52">
        <f t="shared" si="9"/>
        <v>12</v>
      </c>
      <c r="B15" s="52" t="s">
        <v>18</v>
      </c>
      <c r="C15" s="53" t="s">
        <v>87</v>
      </c>
      <c r="D15" s="52" t="s">
        <v>19</v>
      </c>
      <c r="E15" s="65">
        <v>6001827</v>
      </c>
      <c r="F15" s="52">
        <v>325409</v>
      </c>
      <c r="G15" s="52" t="s">
        <v>56</v>
      </c>
      <c r="H15" s="57">
        <f t="shared" si="7"/>
        <v>0.99</v>
      </c>
      <c r="I15" s="57">
        <f t="shared" si="8"/>
        <v>0.99</v>
      </c>
      <c r="J15" s="57">
        <f t="shared" si="1"/>
        <v>0</v>
      </c>
      <c r="K15" s="60">
        <f t="shared" ref="K15" si="16">+H15</f>
        <v>0.99</v>
      </c>
      <c r="L15" s="132">
        <f t="shared" ref="L15" si="17">+I15</f>
        <v>0.99</v>
      </c>
      <c r="M15" s="54" t="s">
        <v>78</v>
      </c>
      <c r="N15" s="54" t="s">
        <v>80</v>
      </c>
      <c r="O15" s="52" t="s">
        <v>83</v>
      </c>
      <c r="P15" s="52">
        <v>433.47</v>
      </c>
      <c r="Q15" s="52" t="s">
        <v>41</v>
      </c>
      <c r="R15" s="156">
        <v>406531694.33999997</v>
      </c>
      <c r="S15" s="170"/>
      <c r="T15" s="69"/>
      <c r="U15" s="117"/>
      <c r="V15" s="83">
        <v>45841</v>
      </c>
      <c r="W15" s="73">
        <v>45968</v>
      </c>
      <c r="AG15" s="78">
        <v>100</v>
      </c>
      <c r="AH15" s="80">
        <f t="shared" si="5"/>
        <v>1</v>
      </c>
    </row>
    <row r="16" spans="1:34" s="56" customFormat="1" ht="75" customHeight="1" x14ac:dyDescent="0.25">
      <c r="A16" s="90">
        <f t="shared" si="9"/>
        <v>13</v>
      </c>
      <c r="B16" s="90" t="s">
        <v>18</v>
      </c>
      <c r="C16" s="91" t="s">
        <v>47</v>
      </c>
      <c r="D16" s="90" t="s">
        <v>19</v>
      </c>
      <c r="E16" s="92">
        <v>6001045</v>
      </c>
      <c r="F16" s="90">
        <v>323060</v>
      </c>
      <c r="G16" s="90" t="s">
        <v>56</v>
      </c>
      <c r="H16" s="93">
        <f t="shared" si="7"/>
        <v>0.98</v>
      </c>
      <c r="I16" s="93">
        <f t="shared" si="8"/>
        <v>0.98</v>
      </c>
      <c r="J16" s="57">
        <f t="shared" si="1"/>
        <v>0</v>
      </c>
      <c r="K16" s="94">
        <f t="shared" ref="K16" si="18">+H16</f>
        <v>0.98</v>
      </c>
      <c r="L16" s="133">
        <f t="shared" ref="L16" si="19">+I16</f>
        <v>0.98</v>
      </c>
      <c r="M16" s="90" t="s">
        <v>84</v>
      </c>
      <c r="N16" s="95" t="s">
        <v>86</v>
      </c>
      <c r="O16" s="90" t="s">
        <v>85</v>
      </c>
      <c r="P16" s="90">
        <f>97.7*5.35</f>
        <v>522.69499999999994</v>
      </c>
      <c r="Q16" s="90" t="s">
        <v>41</v>
      </c>
      <c r="R16" s="156">
        <v>443369813.33999997</v>
      </c>
      <c r="S16" s="171"/>
      <c r="T16" s="69"/>
      <c r="U16" s="118"/>
      <c r="V16" s="96">
        <v>45812</v>
      </c>
      <c r="W16" s="97">
        <v>45968</v>
      </c>
      <c r="AG16" s="78">
        <v>100</v>
      </c>
      <c r="AH16" s="80">
        <f t="shared" si="5"/>
        <v>1</v>
      </c>
    </row>
    <row r="17" spans="1:34" s="139" customFormat="1" ht="75" customHeight="1" thickBot="1" x14ac:dyDescent="0.3">
      <c r="A17" s="134">
        <f t="shared" si="9"/>
        <v>14</v>
      </c>
      <c r="B17" s="134" t="s">
        <v>18</v>
      </c>
      <c r="C17" s="146" t="s">
        <v>110</v>
      </c>
      <c r="D17" s="134" t="s">
        <v>19</v>
      </c>
      <c r="E17" s="135">
        <v>6001186</v>
      </c>
      <c r="F17" s="134">
        <v>323496</v>
      </c>
      <c r="G17" s="134" t="s">
        <v>111</v>
      </c>
      <c r="H17" s="136">
        <f>+C41</f>
        <v>1</v>
      </c>
      <c r="I17" s="136">
        <f t="shared" ref="I17" si="20">+D41</f>
        <v>1</v>
      </c>
      <c r="J17" s="57">
        <f t="shared" si="1"/>
        <v>0</v>
      </c>
      <c r="K17" s="136">
        <f t="shared" ref="K17" si="21">+H17</f>
        <v>1</v>
      </c>
      <c r="L17" s="137">
        <f t="shared" ref="L17" si="22">+I17</f>
        <v>1</v>
      </c>
      <c r="M17" s="134" t="s">
        <v>114</v>
      </c>
      <c r="N17" s="138" t="s">
        <v>115</v>
      </c>
      <c r="O17" s="134" t="s">
        <v>116</v>
      </c>
      <c r="P17" s="134">
        <v>187.09</v>
      </c>
      <c r="Q17" s="134"/>
      <c r="R17" s="156">
        <v>42975472</v>
      </c>
      <c r="T17" s="140"/>
      <c r="U17" s="141"/>
      <c r="V17" s="142">
        <v>45937</v>
      </c>
      <c r="W17" s="143">
        <v>45945</v>
      </c>
      <c r="AG17" s="144">
        <v>100</v>
      </c>
      <c r="AH17" s="145">
        <f t="shared" ref="AH17" si="23">+AG17/100</f>
        <v>1</v>
      </c>
    </row>
    <row r="18" spans="1:34" ht="50.25" customHeight="1" x14ac:dyDescent="0.25">
      <c r="A18" s="99"/>
      <c r="B18" s="167" t="s">
        <v>117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  <c r="O18" s="167"/>
      <c r="P18" s="167"/>
      <c r="Q18" s="167"/>
      <c r="R18" s="168"/>
      <c r="S18" s="167"/>
      <c r="T18" s="167"/>
      <c r="U18" s="167"/>
      <c r="V18" s="100"/>
      <c r="W18" s="101"/>
      <c r="AG18" s="76">
        <v>100</v>
      </c>
      <c r="AH18" s="80">
        <f t="shared" si="5"/>
        <v>1</v>
      </c>
    </row>
    <row r="19" spans="1:34" ht="21.75" customHeight="1" x14ac:dyDescent="0.25">
      <c r="A19" s="102"/>
      <c r="B19" s="98" t="s">
        <v>33</v>
      </c>
      <c r="C19" s="159" t="s">
        <v>42</v>
      </c>
      <c r="D19" s="159"/>
      <c r="E19" s="4" t="s">
        <v>44</v>
      </c>
      <c r="F19" s="172" t="s">
        <v>45</v>
      </c>
      <c r="G19" s="172"/>
      <c r="I19" s="20"/>
      <c r="J19" s="20"/>
      <c r="V19" s="74"/>
      <c r="W19" s="103"/>
      <c r="AG19" s="78">
        <v>100</v>
      </c>
      <c r="AH19" s="80">
        <f t="shared" si="5"/>
        <v>1</v>
      </c>
    </row>
    <row r="20" spans="1:34" ht="16.5" thickBot="1" x14ac:dyDescent="0.3">
      <c r="A20" s="104"/>
      <c r="B20" s="105" t="s">
        <v>34</v>
      </c>
      <c r="C20" s="160" t="s">
        <v>43</v>
      </c>
      <c r="D20" s="160"/>
      <c r="E20" s="106" t="s">
        <v>44</v>
      </c>
      <c r="F20" s="173" t="s">
        <v>46</v>
      </c>
      <c r="G20" s="173"/>
      <c r="H20" s="106"/>
      <c r="I20" s="107"/>
      <c r="J20" s="107"/>
      <c r="K20" s="106"/>
      <c r="L20" s="111"/>
      <c r="M20" s="106"/>
      <c r="N20" s="108"/>
      <c r="O20" s="106"/>
      <c r="P20" s="106"/>
      <c r="Q20" s="106"/>
      <c r="R20" s="106"/>
      <c r="S20" s="106"/>
      <c r="T20" s="106"/>
      <c r="U20" s="120"/>
      <c r="V20" s="109"/>
      <c r="W20" s="110"/>
      <c r="AG20" s="78">
        <v>100</v>
      </c>
      <c r="AH20" s="80">
        <f t="shared" si="5"/>
        <v>1</v>
      </c>
    </row>
    <row r="21" spans="1:34" ht="15.75" x14ac:dyDescent="0.25">
      <c r="V21" s="74"/>
      <c r="AG21" s="78">
        <v>100</v>
      </c>
      <c r="AH21" s="80">
        <f t="shared" si="5"/>
        <v>1</v>
      </c>
    </row>
    <row r="22" spans="1:34" ht="15.75" x14ac:dyDescent="0.25">
      <c r="B22" s="7"/>
      <c r="V22" s="74"/>
      <c r="AG22" s="76">
        <v>100</v>
      </c>
      <c r="AH22" s="80">
        <f t="shared" si="5"/>
        <v>1</v>
      </c>
    </row>
    <row r="23" spans="1:34" ht="12" customHeight="1" x14ac:dyDescent="0.25">
      <c r="C23" s="28"/>
      <c r="E23" s="24"/>
      <c r="F23" s="21"/>
      <c r="G23" s="20"/>
      <c r="H23" s="24"/>
      <c r="I23" s="25"/>
      <c r="AG23" s="78">
        <v>100</v>
      </c>
      <c r="AH23" s="80">
        <f t="shared" si="5"/>
        <v>1</v>
      </c>
    </row>
    <row r="24" spans="1:34" ht="15.75" x14ac:dyDescent="0.25">
      <c r="B24" s="163" t="s">
        <v>96</v>
      </c>
      <c r="C24" s="163"/>
      <c r="D24" s="163"/>
      <c r="E24" s="24"/>
      <c r="F24" s="164" t="s">
        <v>97</v>
      </c>
      <c r="G24" s="164"/>
      <c r="H24" s="24"/>
      <c r="I24" s="165" t="s">
        <v>98</v>
      </c>
      <c r="J24" s="166"/>
      <c r="AG24" s="78">
        <v>100</v>
      </c>
      <c r="AH24" s="80">
        <f t="shared" si="5"/>
        <v>1</v>
      </c>
    </row>
    <row r="25" spans="1:34" ht="36.75" customHeight="1" x14ac:dyDescent="0.25">
      <c r="B25" s="157" t="s">
        <v>60</v>
      </c>
      <c r="C25" s="75" t="s">
        <v>55</v>
      </c>
      <c r="D25" s="75" t="s">
        <v>113</v>
      </c>
      <c r="E25" s="85"/>
      <c r="F25" s="36" t="s">
        <v>55</v>
      </c>
      <c r="G25" s="66" t="s">
        <v>75</v>
      </c>
      <c r="H25" s="85"/>
      <c r="I25" s="36" t="s">
        <v>55</v>
      </c>
      <c r="J25" s="36" t="s">
        <v>75</v>
      </c>
      <c r="L25" s="75"/>
      <c r="AG25" s="86">
        <v>100</v>
      </c>
      <c r="AH25" s="80">
        <f t="shared" si="5"/>
        <v>1</v>
      </c>
    </row>
    <row r="26" spans="1:34" ht="196.5" customHeight="1" x14ac:dyDescent="0.25">
      <c r="B26" s="35" t="s">
        <v>61</v>
      </c>
      <c r="C26" s="112">
        <v>0.98</v>
      </c>
      <c r="D26" s="112">
        <v>0.97</v>
      </c>
      <c r="E26" s="31"/>
      <c r="F26" s="153">
        <v>0.96</v>
      </c>
      <c r="G26" s="154">
        <v>0.96630000000000005</v>
      </c>
      <c r="H26" s="31"/>
      <c r="I26" s="67">
        <f>+C26-F26</f>
        <v>2.0000000000000018E-2</v>
      </c>
      <c r="J26" s="67">
        <f>+D26-G26</f>
        <v>3.6999999999999256E-3</v>
      </c>
      <c r="L26" s="112"/>
      <c r="M26" s="19"/>
      <c r="N26" s="147">
        <f>+D26-L26</f>
        <v>0.97</v>
      </c>
      <c r="O26" s="4">
        <v>100</v>
      </c>
      <c r="AG26" s="76">
        <v>98.77</v>
      </c>
      <c r="AH26" s="80">
        <f t="shared" si="5"/>
        <v>0.98769999999999991</v>
      </c>
    </row>
    <row r="27" spans="1:34" ht="22.5" customHeight="1" x14ac:dyDescent="0.25">
      <c r="B27" s="37" t="s">
        <v>62</v>
      </c>
      <c r="C27" s="112">
        <v>0.99</v>
      </c>
      <c r="D27" s="112">
        <v>0.99</v>
      </c>
      <c r="E27" s="84"/>
      <c r="F27" s="153">
        <v>0.99</v>
      </c>
      <c r="G27" s="153">
        <v>0.99</v>
      </c>
      <c r="H27" s="31"/>
      <c r="I27" s="67">
        <f t="shared" ref="I27:J40" si="24">+C27-F27</f>
        <v>0</v>
      </c>
      <c r="J27" s="67">
        <f t="shared" si="24"/>
        <v>0</v>
      </c>
      <c r="L27" s="112"/>
      <c r="M27" s="19"/>
      <c r="N27" s="147">
        <f t="shared" ref="N27:N41" si="25">+D27-L27</f>
        <v>0.99</v>
      </c>
      <c r="O27" s="148">
        <f>+D27/$O$26</f>
        <v>9.8999999999999991E-3</v>
      </c>
      <c r="AG27" s="78">
        <v>100</v>
      </c>
      <c r="AH27" s="80">
        <f t="shared" si="5"/>
        <v>1</v>
      </c>
    </row>
    <row r="28" spans="1:34" ht="15.75" x14ac:dyDescent="0.25">
      <c r="B28" s="37" t="s">
        <v>63</v>
      </c>
      <c r="C28" s="112">
        <v>0.99</v>
      </c>
      <c r="D28" s="112">
        <v>0.99</v>
      </c>
      <c r="E28" s="84"/>
      <c r="F28" s="153">
        <v>0.99</v>
      </c>
      <c r="G28" s="155">
        <v>0.99</v>
      </c>
      <c r="H28" s="31"/>
      <c r="I28" s="67">
        <f t="shared" si="24"/>
        <v>0</v>
      </c>
      <c r="J28" s="67">
        <f t="shared" si="24"/>
        <v>0</v>
      </c>
      <c r="L28" s="112"/>
      <c r="M28" s="19"/>
      <c r="N28" s="147">
        <f t="shared" si="25"/>
        <v>0.99</v>
      </c>
      <c r="O28" s="148">
        <f t="shared" ref="O28:O41" si="26">+D28/$O$26</f>
        <v>9.8999999999999991E-3</v>
      </c>
      <c r="AG28" s="78">
        <v>100</v>
      </c>
      <c r="AH28" s="80">
        <f t="shared" si="5"/>
        <v>1</v>
      </c>
    </row>
    <row r="29" spans="1:34" ht="15.75" x14ac:dyDescent="0.25">
      <c r="B29" s="37" t="s">
        <v>64</v>
      </c>
      <c r="C29" s="112">
        <v>0.99</v>
      </c>
      <c r="D29" s="112">
        <v>0.99</v>
      </c>
      <c r="E29" s="84"/>
      <c r="F29" s="153">
        <v>0.99</v>
      </c>
      <c r="G29" s="155">
        <v>0.99</v>
      </c>
      <c r="H29" s="31"/>
      <c r="I29" s="67">
        <f t="shared" si="24"/>
        <v>0</v>
      </c>
      <c r="J29" s="67">
        <f t="shared" si="24"/>
        <v>0</v>
      </c>
      <c r="L29" s="112"/>
      <c r="M29" s="19"/>
      <c r="N29" s="147">
        <f t="shared" si="25"/>
        <v>0.99</v>
      </c>
      <c r="O29" s="148">
        <f t="shared" si="26"/>
        <v>9.8999999999999991E-3</v>
      </c>
      <c r="AG29" s="78">
        <v>100</v>
      </c>
      <c r="AH29" s="80">
        <f t="shared" si="5"/>
        <v>1</v>
      </c>
    </row>
    <row r="30" spans="1:34" ht="15.75" x14ac:dyDescent="0.25">
      <c r="B30" s="37" t="s">
        <v>109</v>
      </c>
      <c r="C30" s="112">
        <v>0.95</v>
      </c>
      <c r="D30" s="112">
        <v>0.7</v>
      </c>
      <c r="E30" s="84"/>
      <c r="F30" s="153">
        <v>0.76</v>
      </c>
      <c r="G30" s="155">
        <v>0.53</v>
      </c>
      <c r="H30" s="31"/>
      <c r="I30" s="67"/>
      <c r="J30" s="67"/>
      <c r="L30" s="112"/>
      <c r="M30" s="19"/>
      <c r="N30" s="147">
        <f t="shared" si="25"/>
        <v>0.7</v>
      </c>
      <c r="O30" s="148">
        <f t="shared" si="26"/>
        <v>6.9999999999999993E-3</v>
      </c>
      <c r="AG30" s="78">
        <v>100</v>
      </c>
      <c r="AH30" s="80">
        <f t="shared" ref="AH30" si="27">+AG30/100</f>
        <v>1</v>
      </c>
    </row>
    <row r="31" spans="1:34" ht="15.75" x14ac:dyDescent="0.25">
      <c r="B31" s="37" t="s">
        <v>65</v>
      </c>
      <c r="C31" s="112">
        <v>0.92</v>
      </c>
      <c r="D31" s="112">
        <v>0.99</v>
      </c>
      <c r="E31" s="84"/>
      <c r="F31" s="153">
        <v>0.86</v>
      </c>
      <c r="G31" s="155">
        <v>0.99</v>
      </c>
      <c r="H31" s="31"/>
      <c r="I31" s="67">
        <f t="shared" si="24"/>
        <v>6.0000000000000053E-2</v>
      </c>
      <c r="J31" s="67">
        <f t="shared" si="24"/>
        <v>0</v>
      </c>
      <c r="L31" s="112"/>
      <c r="M31" s="19"/>
      <c r="N31" s="147">
        <f t="shared" si="25"/>
        <v>0.99</v>
      </c>
      <c r="O31" s="148">
        <f t="shared" si="26"/>
        <v>9.8999999999999991E-3</v>
      </c>
      <c r="AG31" s="78">
        <v>100</v>
      </c>
      <c r="AH31" s="80">
        <f t="shared" si="5"/>
        <v>1</v>
      </c>
    </row>
    <row r="32" spans="1:34" ht="15.75" x14ac:dyDescent="0.25">
      <c r="B32" s="37" t="s">
        <v>66</v>
      </c>
      <c r="C32" s="112">
        <v>0.99</v>
      </c>
      <c r="D32" s="112">
        <v>0.99</v>
      </c>
      <c r="E32" s="84"/>
      <c r="F32" s="153">
        <v>0.99</v>
      </c>
      <c r="G32" s="155">
        <v>0.99</v>
      </c>
      <c r="H32" s="31"/>
      <c r="I32" s="67">
        <f t="shared" si="24"/>
        <v>0</v>
      </c>
      <c r="J32" s="67">
        <f t="shared" si="24"/>
        <v>0</v>
      </c>
      <c r="L32" s="112"/>
      <c r="M32" s="19"/>
      <c r="N32" s="147">
        <f t="shared" si="25"/>
        <v>0.99</v>
      </c>
      <c r="O32" s="148">
        <f t="shared" si="26"/>
        <v>9.8999999999999991E-3</v>
      </c>
      <c r="AG32" s="78">
        <v>100</v>
      </c>
      <c r="AH32" s="80">
        <f t="shared" si="5"/>
        <v>1</v>
      </c>
    </row>
    <row r="33" spans="2:34" ht="25.5" x14ac:dyDescent="0.25">
      <c r="B33" s="37" t="s">
        <v>67</v>
      </c>
      <c r="C33" s="112">
        <v>1</v>
      </c>
      <c r="D33" s="112">
        <v>0.9</v>
      </c>
      <c r="E33" s="84"/>
      <c r="F33" s="153">
        <v>1</v>
      </c>
      <c r="G33" s="155">
        <v>0.9</v>
      </c>
      <c r="H33" s="68"/>
      <c r="I33" s="67">
        <f t="shared" si="24"/>
        <v>0</v>
      </c>
      <c r="J33" s="67">
        <f t="shared" si="24"/>
        <v>0</v>
      </c>
      <c r="L33" s="112"/>
      <c r="M33" s="19"/>
      <c r="N33" s="147">
        <f t="shared" si="25"/>
        <v>0.9</v>
      </c>
      <c r="O33" s="148">
        <f t="shared" si="26"/>
        <v>9.0000000000000011E-3</v>
      </c>
      <c r="AG33" s="78">
        <v>100</v>
      </c>
      <c r="AH33" s="80">
        <f t="shared" si="5"/>
        <v>1</v>
      </c>
    </row>
    <row r="34" spans="2:34" ht="25.5" x14ac:dyDescent="0.25">
      <c r="B34" s="37" t="s">
        <v>68</v>
      </c>
      <c r="C34" s="112">
        <v>0.88</v>
      </c>
      <c r="D34" s="112">
        <v>0.74</v>
      </c>
      <c r="E34" s="84"/>
      <c r="F34" s="153">
        <v>0.74</v>
      </c>
      <c r="G34" s="155">
        <v>0.74</v>
      </c>
      <c r="H34" s="31"/>
      <c r="I34" s="67">
        <f t="shared" si="24"/>
        <v>0.14000000000000001</v>
      </c>
      <c r="J34" s="67">
        <f t="shared" si="24"/>
        <v>0</v>
      </c>
      <c r="L34" s="112"/>
      <c r="M34" s="19"/>
      <c r="N34" s="147">
        <f t="shared" si="25"/>
        <v>0.74</v>
      </c>
      <c r="O34" s="148">
        <f t="shared" si="26"/>
        <v>7.4000000000000003E-3</v>
      </c>
      <c r="AG34" s="78">
        <v>0</v>
      </c>
      <c r="AH34" s="80">
        <f t="shared" si="5"/>
        <v>0</v>
      </c>
    </row>
    <row r="35" spans="2:34" ht="21.75" customHeight="1" x14ac:dyDescent="0.25">
      <c r="B35" s="37" t="s">
        <v>69</v>
      </c>
      <c r="C35" s="112">
        <v>0.96</v>
      </c>
      <c r="D35" s="112">
        <v>0.94</v>
      </c>
      <c r="E35" s="84"/>
      <c r="F35" s="153">
        <v>0.92</v>
      </c>
      <c r="G35" s="155">
        <v>0.94</v>
      </c>
      <c r="H35" s="31"/>
      <c r="I35" s="67">
        <f t="shared" si="24"/>
        <v>3.9999999999999925E-2</v>
      </c>
      <c r="J35" s="67">
        <f t="shared" si="24"/>
        <v>0</v>
      </c>
      <c r="L35" s="112"/>
      <c r="M35" s="19"/>
      <c r="N35" s="147">
        <f t="shared" si="25"/>
        <v>0.94</v>
      </c>
      <c r="O35" s="148">
        <f t="shared" si="26"/>
        <v>9.3999999999999986E-3</v>
      </c>
      <c r="AG35" s="78">
        <v>100</v>
      </c>
      <c r="AH35" s="80">
        <f t="shared" si="5"/>
        <v>1</v>
      </c>
    </row>
    <row r="36" spans="2:34" ht="15.75" x14ac:dyDescent="0.25">
      <c r="B36" s="37" t="s">
        <v>70</v>
      </c>
      <c r="C36" s="112">
        <v>0.99</v>
      </c>
      <c r="D36" s="112">
        <v>0.99</v>
      </c>
      <c r="E36" s="84"/>
      <c r="F36" s="153">
        <v>0.97</v>
      </c>
      <c r="G36" s="155">
        <v>0.99</v>
      </c>
      <c r="H36" s="31"/>
      <c r="I36" s="67">
        <f t="shared" si="24"/>
        <v>2.0000000000000018E-2</v>
      </c>
      <c r="J36" s="67">
        <f t="shared" si="24"/>
        <v>0</v>
      </c>
      <c r="L36" s="112"/>
      <c r="M36" s="19"/>
      <c r="N36" s="147">
        <f t="shared" si="25"/>
        <v>0.99</v>
      </c>
      <c r="O36" s="148">
        <f t="shared" si="26"/>
        <v>9.8999999999999991E-3</v>
      </c>
      <c r="AG36" s="78">
        <v>100</v>
      </c>
      <c r="AH36" s="80">
        <f t="shared" si="5"/>
        <v>1</v>
      </c>
    </row>
    <row r="37" spans="2:34" ht="15.75" x14ac:dyDescent="0.25">
      <c r="B37" s="37" t="s">
        <v>71</v>
      </c>
      <c r="C37" s="112">
        <v>0.99</v>
      </c>
      <c r="D37" s="112">
        <v>0.99</v>
      </c>
      <c r="E37" s="84"/>
      <c r="F37" s="153">
        <v>0.99</v>
      </c>
      <c r="G37" s="155">
        <v>0.99</v>
      </c>
      <c r="H37" s="31"/>
      <c r="I37" s="67">
        <f t="shared" si="24"/>
        <v>0</v>
      </c>
      <c r="J37" s="87">
        <f t="shared" si="24"/>
        <v>0</v>
      </c>
      <c r="K37" s="88"/>
      <c r="L37" s="112"/>
      <c r="M37" s="19"/>
      <c r="N37" s="147">
        <f t="shared" si="25"/>
        <v>0.99</v>
      </c>
      <c r="O37" s="148">
        <f t="shared" si="26"/>
        <v>9.8999999999999991E-3</v>
      </c>
      <c r="AG37" s="78">
        <v>100</v>
      </c>
      <c r="AH37" s="80">
        <f t="shared" si="5"/>
        <v>1</v>
      </c>
    </row>
    <row r="38" spans="2:34" ht="15.75" x14ac:dyDescent="0.25">
      <c r="B38" s="37" t="s">
        <v>72</v>
      </c>
      <c r="C38" s="112">
        <v>0.96</v>
      </c>
      <c r="D38" s="112">
        <v>0.9</v>
      </c>
      <c r="E38" s="84"/>
      <c r="F38" s="153">
        <v>0.93</v>
      </c>
      <c r="G38" s="155">
        <v>0.9</v>
      </c>
      <c r="H38" s="31"/>
      <c r="I38" s="67">
        <f t="shared" si="24"/>
        <v>2.9999999999999916E-2</v>
      </c>
      <c r="J38" s="87">
        <f t="shared" si="24"/>
        <v>0</v>
      </c>
      <c r="K38" s="89"/>
      <c r="L38" s="112"/>
      <c r="M38" s="19"/>
      <c r="N38" s="147">
        <f t="shared" si="25"/>
        <v>0.9</v>
      </c>
      <c r="O38" s="148">
        <f t="shared" si="26"/>
        <v>9.0000000000000011E-3</v>
      </c>
      <c r="AG38" s="78">
        <v>100</v>
      </c>
      <c r="AH38" s="80">
        <f t="shared" si="5"/>
        <v>1</v>
      </c>
    </row>
    <row r="39" spans="2:34" ht="15.75" x14ac:dyDescent="0.25">
      <c r="B39" s="37" t="s">
        <v>73</v>
      </c>
      <c r="C39" s="112">
        <v>0.99</v>
      </c>
      <c r="D39" s="112">
        <v>0.99</v>
      </c>
      <c r="E39" s="84"/>
      <c r="F39" s="153">
        <v>0.99</v>
      </c>
      <c r="G39" s="155">
        <v>0.99</v>
      </c>
      <c r="H39" s="31"/>
      <c r="I39" s="67">
        <f t="shared" si="24"/>
        <v>0</v>
      </c>
      <c r="J39" s="87">
        <f t="shared" si="24"/>
        <v>0</v>
      </c>
      <c r="K39" s="88"/>
      <c r="L39" s="112"/>
      <c r="M39" s="19"/>
      <c r="N39" s="147">
        <f t="shared" si="25"/>
        <v>0.99</v>
      </c>
      <c r="O39" s="148">
        <f t="shared" si="26"/>
        <v>9.8999999999999991E-3</v>
      </c>
      <c r="AG39" s="76">
        <v>100</v>
      </c>
      <c r="AH39" s="80">
        <f t="shared" si="5"/>
        <v>1</v>
      </c>
    </row>
    <row r="40" spans="2:34" ht="31.5" customHeight="1" x14ac:dyDescent="0.25">
      <c r="B40" s="37" t="s">
        <v>74</v>
      </c>
      <c r="C40" s="112">
        <v>0.98</v>
      </c>
      <c r="D40" s="112">
        <v>0.98</v>
      </c>
      <c r="E40" s="84"/>
      <c r="F40" s="153">
        <v>0.98</v>
      </c>
      <c r="G40" s="155">
        <v>0.98</v>
      </c>
      <c r="H40" s="31"/>
      <c r="I40" s="67">
        <f t="shared" si="24"/>
        <v>0</v>
      </c>
      <c r="J40" s="67">
        <f t="shared" si="24"/>
        <v>0</v>
      </c>
      <c r="L40" s="112"/>
      <c r="M40" s="19"/>
      <c r="N40" s="147">
        <f t="shared" si="25"/>
        <v>0.98</v>
      </c>
      <c r="O40" s="148">
        <f t="shared" si="26"/>
        <v>9.7999999999999997E-3</v>
      </c>
      <c r="AG40" s="78">
        <v>100</v>
      </c>
      <c r="AH40" s="80">
        <f t="shared" si="5"/>
        <v>1</v>
      </c>
    </row>
    <row r="41" spans="2:34" ht="33.75" customHeight="1" x14ac:dyDescent="0.25">
      <c r="B41" s="37" t="s">
        <v>112</v>
      </c>
      <c r="C41" s="112">
        <v>1</v>
      </c>
      <c r="D41" s="112">
        <v>1</v>
      </c>
      <c r="E41" s="84"/>
      <c r="F41" s="153">
        <v>1</v>
      </c>
      <c r="G41" s="155">
        <v>1</v>
      </c>
      <c r="H41" s="31"/>
      <c r="I41" s="67">
        <f t="shared" ref="I41" si="28">+C41-F41</f>
        <v>0</v>
      </c>
      <c r="J41" s="67">
        <v>0</v>
      </c>
      <c r="L41" s="112"/>
      <c r="M41" s="19"/>
      <c r="N41" s="147">
        <f t="shared" si="25"/>
        <v>1</v>
      </c>
      <c r="O41" s="148">
        <f t="shared" si="26"/>
        <v>0.01</v>
      </c>
      <c r="AG41" s="77">
        <v>97.22</v>
      </c>
      <c r="AH41" s="80">
        <f t="shared" si="5"/>
        <v>0.97219999999999995</v>
      </c>
    </row>
    <row r="42" spans="2:34" ht="15.75" x14ac:dyDescent="0.25">
      <c r="C42" s="28"/>
      <c r="E42" s="24"/>
      <c r="F42" s="24"/>
      <c r="G42" s="20"/>
      <c r="H42" s="24"/>
      <c r="I42" s="25"/>
      <c r="N42" s="24"/>
      <c r="O42" s="24"/>
      <c r="AG42" s="76">
        <v>97.22</v>
      </c>
      <c r="AH42" s="80">
        <f t="shared" si="5"/>
        <v>0.97219999999999995</v>
      </c>
    </row>
    <row r="43" spans="2:34" ht="114.75" customHeight="1" x14ac:dyDescent="0.25">
      <c r="C43" s="28"/>
      <c r="E43" s="24"/>
      <c r="F43" s="24"/>
      <c r="G43" s="20"/>
      <c r="H43" s="24"/>
      <c r="I43" s="25"/>
      <c r="N43" s="24"/>
      <c r="O43" s="24"/>
      <c r="AG43" s="76">
        <v>94.75</v>
      </c>
      <c r="AH43" s="80">
        <f t="shared" si="5"/>
        <v>0.94750000000000001</v>
      </c>
    </row>
    <row r="44" spans="2:34" ht="15.75" x14ac:dyDescent="0.25">
      <c r="C44" s="28"/>
      <c r="E44" s="24"/>
      <c r="F44" s="24"/>
      <c r="G44" s="20"/>
      <c r="H44" s="24"/>
      <c r="I44" s="25"/>
      <c r="N44" s="24"/>
      <c r="O44" s="24"/>
      <c r="AG44" s="78">
        <v>100</v>
      </c>
      <c r="AH44" s="80">
        <f t="shared" si="5"/>
        <v>1</v>
      </c>
    </row>
    <row r="45" spans="2:34" ht="63.75" customHeight="1" x14ac:dyDescent="0.25">
      <c r="C45" s="28"/>
      <c r="E45" s="24"/>
      <c r="F45" s="24"/>
      <c r="G45" s="20"/>
      <c r="H45" s="24"/>
      <c r="I45" s="25"/>
      <c r="N45" s="21"/>
      <c r="O45" s="21"/>
      <c r="AG45" s="78">
        <v>100</v>
      </c>
      <c r="AH45" s="80">
        <f t="shared" si="5"/>
        <v>1</v>
      </c>
    </row>
    <row r="46" spans="2:34" ht="15.75" x14ac:dyDescent="0.25">
      <c r="C46" s="75"/>
      <c r="D46" s="75"/>
      <c r="E46" s="24"/>
      <c r="F46" s="24"/>
      <c r="G46" s="20"/>
      <c r="H46" s="24"/>
      <c r="I46" s="25"/>
      <c r="N46" s="24"/>
      <c r="O46" s="24"/>
      <c r="AG46" s="78">
        <v>100</v>
      </c>
      <c r="AH46" s="80">
        <f t="shared" si="5"/>
        <v>1</v>
      </c>
    </row>
    <row r="47" spans="2:34" ht="63.75" customHeight="1" x14ac:dyDescent="0.25">
      <c r="C47" s="112"/>
      <c r="D47" s="149"/>
      <c r="E47" s="24"/>
      <c r="F47" s="24"/>
      <c r="G47" s="20"/>
      <c r="H47" s="24"/>
      <c r="I47" s="25"/>
      <c r="N47" s="21"/>
      <c r="O47" s="21"/>
      <c r="AG47" s="78">
        <v>0</v>
      </c>
      <c r="AH47" s="80">
        <f t="shared" si="5"/>
        <v>0</v>
      </c>
    </row>
    <row r="48" spans="2:34" ht="15.75" x14ac:dyDescent="0.25">
      <c r="C48" s="112"/>
      <c r="D48" s="149"/>
      <c r="E48" s="24"/>
      <c r="F48" s="24"/>
      <c r="G48" s="20"/>
      <c r="H48" s="24"/>
      <c r="I48" s="25"/>
      <c r="N48" s="24"/>
      <c r="O48" s="24"/>
      <c r="AG48" s="78">
        <v>0</v>
      </c>
      <c r="AH48" s="80">
        <f t="shared" si="5"/>
        <v>0</v>
      </c>
    </row>
    <row r="49" spans="3:34" ht="15.75" x14ac:dyDescent="0.25">
      <c r="C49" s="112"/>
      <c r="D49" s="149"/>
      <c r="E49" s="24"/>
      <c r="F49" s="24"/>
      <c r="G49" s="20"/>
      <c r="H49" s="24"/>
      <c r="I49" s="25"/>
      <c r="N49" s="24"/>
      <c r="O49" s="24"/>
      <c r="AG49" s="78">
        <v>100</v>
      </c>
      <c r="AH49" s="80">
        <f t="shared" si="5"/>
        <v>1</v>
      </c>
    </row>
    <row r="50" spans="3:34" ht="15.75" x14ac:dyDescent="0.25">
      <c r="C50" s="112"/>
      <c r="D50" s="112"/>
      <c r="E50" s="24"/>
      <c r="F50" s="24"/>
      <c r="G50" s="20"/>
      <c r="H50" s="24"/>
      <c r="I50" s="25"/>
      <c r="N50" s="24"/>
      <c r="O50" s="24"/>
      <c r="AG50" s="78">
        <v>100</v>
      </c>
      <c r="AH50" s="80">
        <f t="shared" si="5"/>
        <v>1</v>
      </c>
    </row>
    <row r="51" spans="3:34" ht="15.75" x14ac:dyDescent="0.25">
      <c r="C51" s="112"/>
      <c r="D51" s="149"/>
      <c r="E51" s="24"/>
      <c r="F51" s="24"/>
      <c r="G51" s="20"/>
      <c r="H51" s="24"/>
      <c r="I51" s="25"/>
      <c r="N51" s="24"/>
      <c r="O51" s="24"/>
      <c r="AG51" s="76">
        <v>100</v>
      </c>
      <c r="AH51" s="80">
        <f t="shared" si="5"/>
        <v>1</v>
      </c>
    </row>
    <row r="52" spans="3:34" ht="15.75" x14ac:dyDescent="0.25">
      <c r="C52" s="112"/>
      <c r="D52" s="112"/>
      <c r="E52" s="21"/>
      <c r="F52" s="24"/>
      <c r="G52" s="20"/>
      <c r="H52" s="21"/>
      <c r="I52" s="22"/>
      <c r="N52" s="21"/>
      <c r="O52" s="21"/>
      <c r="AG52" s="78">
        <v>100</v>
      </c>
      <c r="AH52" s="80">
        <f t="shared" si="5"/>
        <v>1</v>
      </c>
    </row>
    <row r="53" spans="3:34" ht="15.75" x14ac:dyDescent="0.25">
      <c r="C53" s="112"/>
      <c r="D53" s="149"/>
      <c r="E53" s="24"/>
      <c r="F53" s="24"/>
      <c r="G53" s="20"/>
      <c r="H53" s="24"/>
      <c r="I53" s="25"/>
      <c r="N53" s="24"/>
      <c r="O53" s="24"/>
      <c r="AG53" s="78">
        <v>100</v>
      </c>
      <c r="AH53" s="80">
        <f t="shared" si="5"/>
        <v>1</v>
      </c>
    </row>
    <row r="54" spans="3:34" ht="29.25" customHeight="1" x14ac:dyDescent="0.25">
      <c r="C54" s="112"/>
      <c r="D54" s="149"/>
      <c r="E54" s="24"/>
      <c r="F54" s="21"/>
      <c r="G54" s="20"/>
      <c r="H54" s="24"/>
      <c r="I54" s="25"/>
      <c r="N54" s="24"/>
      <c r="O54" s="24"/>
      <c r="AG54" s="78">
        <v>100</v>
      </c>
      <c r="AH54" s="80">
        <f t="shared" si="5"/>
        <v>1</v>
      </c>
    </row>
    <row r="55" spans="3:34" ht="15.75" x14ac:dyDescent="0.25">
      <c r="C55" s="112"/>
      <c r="D55" s="149"/>
      <c r="E55" s="24"/>
      <c r="F55" s="24"/>
      <c r="G55" s="20"/>
      <c r="H55" s="24"/>
      <c r="I55" s="25"/>
      <c r="N55" s="24"/>
      <c r="O55" s="24"/>
      <c r="AG55" s="76">
        <v>99.9</v>
      </c>
      <c r="AH55" s="80">
        <f t="shared" si="5"/>
        <v>0.99900000000000011</v>
      </c>
    </row>
    <row r="56" spans="3:34" ht="15.75" x14ac:dyDescent="0.25">
      <c r="C56" s="112"/>
      <c r="D56" s="149"/>
      <c r="E56" s="21"/>
      <c r="F56" s="24"/>
      <c r="G56" s="20"/>
      <c r="H56" s="21"/>
      <c r="I56" s="23"/>
      <c r="N56" s="24"/>
      <c r="O56" s="24"/>
      <c r="AG56" s="78">
        <v>100</v>
      </c>
      <c r="AH56" s="80">
        <f t="shared" si="5"/>
        <v>1</v>
      </c>
    </row>
    <row r="57" spans="3:34" ht="15.75" x14ac:dyDescent="0.25">
      <c r="C57" s="112"/>
      <c r="D57" s="149"/>
      <c r="E57" s="21"/>
      <c r="F57" s="24"/>
      <c r="G57" s="20"/>
      <c r="H57" s="21"/>
      <c r="I57" s="22"/>
      <c r="N57" s="24"/>
      <c r="O57" s="24"/>
      <c r="AG57" s="78">
        <v>99.32</v>
      </c>
      <c r="AH57" s="80">
        <f t="shared" si="5"/>
        <v>0.99319999999999997</v>
      </c>
    </row>
    <row r="58" spans="3:34" ht="35.25" customHeight="1" x14ac:dyDescent="0.25">
      <c r="C58" s="112"/>
      <c r="D58" s="149"/>
      <c r="E58" s="24"/>
      <c r="F58" s="21"/>
      <c r="G58" s="20"/>
      <c r="H58" s="24"/>
      <c r="I58" s="25"/>
      <c r="N58" s="24"/>
      <c r="O58" s="24"/>
      <c r="AG58" s="78">
        <v>100</v>
      </c>
      <c r="AH58" s="80">
        <f t="shared" si="5"/>
        <v>1</v>
      </c>
    </row>
    <row r="59" spans="3:34" ht="15.75" x14ac:dyDescent="0.25">
      <c r="C59" s="112"/>
      <c r="D59" s="149"/>
      <c r="E59" s="24"/>
      <c r="F59" s="21"/>
      <c r="G59" s="20"/>
      <c r="H59" s="24"/>
      <c r="I59" s="25"/>
      <c r="N59" s="21"/>
      <c r="O59" s="21"/>
      <c r="AG59" s="78">
        <v>100</v>
      </c>
      <c r="AH59" s="80">
        <f t="shared" si="5"/>
        <v>1</v>
      </c>
    </row>
    <row r="60" spans="3:34" ht="15.75" x14ac:dyDescent="0.25">
      <c r="C60" s="112"/>
      <c r="D60" s="149"/>
      <c r="E60" s="24"/>
      <c r="F60" s="24"/>
      <c r="G60" s="20"/>
      <c r="H60" s="24"/>
      <c r="I60" s="25"/>
      <c r="N60" s="24"/>
      <c r="O60" s="24"/>
      <c r="AG60" s="78">
        <v>100</v>
      </c>
      <c r="AH60" s="80">
        <f t="shared" si="5"/>
        <v>1</v>
      </c>
    </row>
    <row r="61" spans="3:34" ht="15.75" x14ac:dyDescent="0.25">
      <c r="C61" s="112"/>
      <c r="D61" s="149"/>
      <c r="E61" s="24"/>
      <c r="F61" s="24"/>
      <c r="G61" s="20"/>
      <c r="H61" s="24"/>
      <c r="I61" s="25"/>
      <c r="N61" s="24"/>
      <c r="O61" s="24"/>
      <c r="AG61" s="78">
        <v>100</v>
      </c>
      <c r="AH61" s="80">
        <f t="shared" si="5"/>
        <v>1</v>
      </c>
    </row>
    <row r="62" spans="3:34" ht="15.75" x14ac:dyDescent="0.25">
      <c r="C62" s="150"/>
      <c r="D62" s="127"/>
      <c r="E62" s="24"/>
      <c r="F62" s="24"/>
      <c r="G62" s="20"/>
      <c r="H62" s="24"/>
      <c r="I62" s="25"/>
      <c r="N62" s="24"/>
      <c r="O62" s="24"/>
      <c r="AG62" s="78">
        <v>100</v>
      </c>
      <c r="AH62" s="80">
        <f t="shared" si="5"/>
        <v>1</v>
      </c>
    </row>
    <row r="63" spans="3:34" ht="63.75" customHeight="1" x14ac:dyDescent="0.25">
      <c r="C63" s="112"/>
      <c r="D63" s="127"/>
      <c r="E63" s="24"/>
      <c r="F63" s="24"/>
      <c r="G63" s="20"/>
      <c r="H63" s="24"/>
      <c r="I63" s="25"/>
      <c r="N63" s="24"/>
      <c r="O63" s="24"/>
      <c r="AG63" s="78">
        <v>100</v>
      </c>
      <c r="AH63" s="80">
        <f t="shared" si="5"/>
        <v>1</v>
      </c>
    </row>
    <row r="64" spans="3:34" ht="15.75" x14ac:dyDescent="0.25">
      <c r="C64" s="150"/>
      <c r="D64" s="127"/>
      <c r="E64" s="24"/>
      <c r="F64" s="24"/>
      <c r="G64" s="20"/>
      <c r="H64" s="24"/>
      <c r="I64" s="25"/>
      <c r="N64" s="24"/>
      <c r="O64" s="24"/>
      <c r="AG64" s="76">
        <v>100</v>
      </c>
      <c r="AH64" s="80">
        <f t="shared" si="5"/>
        <v>1</v>
      </c>
    </row>
    <row r="65" spans="3:34" ht="15.75" x14ac:dyDescent="0.25">
      <c r="C65" s="150"/>
      <c r="D65" s="127"/>
      <c r="E65" s="24"/>
      <c r="F65" s="24"/>
      <c r="G65" s="20"/>
      <c r="H65" s="24"/>
      <c r="I65" s="25"/>
      <c r="N65" s="24"/>
      <c r="O65" s="24"/>
      <c r="AG65" s="78">
        <v>100</v>
      </c>
      <c r="AH65" s="80">
        <f t="shared" si="5"/>
        <v>1</v>
      </c>
    </row>
    <row r="66" spans="3:34" ht="15.75" x14ac:dyDescent="0.25">
      <c r="C66" s="150"/>
      <c r="D66" s="127"/>
      <c r="E66" s="24"/>
      <c r="F66" s="24"/>
      <c r="G66" s="20"/>
      <c r="H66" s="24"/>
      <c r="I66" s="25"/>
      <c r="N66" s="24"/>
      <c r="O66" s="24"/>
      <c r="AG66" s="78">
        <v>100</v>
      </c>
      <c r="AH66" s="80">
        <f t="shared" si="5"/>
        <v>1</v>
      </c>
    </row>
    <row r="67" spans="3:34" ht="15.75" x14ac:dyDescent="0.25">
      <c r="C67" s="28"/>
      <c r="D67" s="28"/>
      <c r="E67" s="24"/>
      <c r="F67" s="151"/>
      <c r="G67" s="20"/>
      <c r="H67" s="24"/>
      <c r="I67" s="25"/>
      <c r="N67" s="24"/>
      <c r="O67" s="24"/>
      <c r="AG67" s="78">
        <v>100</v>
      </c>
      <c r="AH67" s="80">
        <f t="shared" si="5"/>
        <v>1</v>
      </c>
    </row>
    <row r="68" spans="3:34" ht="15.75" x14ac:dyDescent="0.25">
      <c r="D68" s="79"/>
      <c r="E68" s="24"/>
      <c r="F68" s="24"/>
      <c r="G68" s="20"/>
      <c r="H68" s="24"/>
      <c r="I68" s="25"/>
      <c r="N68" s="24"/>
      <c r="O68" s="24"/>
      <c r="AG68" s="78">
        <v>100</v>
      </c>
      <c r="AH68" s="80">
        <f t="shared" si="5"/>
        <v>1</v>
      </c>
    </row>
    <row r="69" spans="3:34" ht="15.75" x14ac:dyDescent="0.25">
      <c r="C69" s="28"/>
      <c r="E69" s="24"/>
      <c r="F69" s="24"/>
      <c r="G69" s="20"/>
      <c r="H69" s="24"/>
      <c r="I69" s="25"/>
      <c r="N69" s="24"/>
      <c r="O69" s="24"/>
      <c r="AG69" s="78">
        <v>100</v>
      </c>
      <c r="AH69" s="80">
        <f t="shared" si="5"/>
        <v>1</v>
      </c>
    </row>
    <row r="70" spans="3:34" ht="15.75" x14ac:dyDescent="0.25">
      <c r="C70" s="29"/>
      <c r="E70" s="21"/>
      <c r="F70" s="24"/>
      <c r="G70" s="20"/>
      <c r="H70" s="21"/>
      <c r="I70" s="22"/>
      <c r="N70" s="24"/>
      <c r="O70" s="24"/>
      <c r="AG70" s="78">
        <v>100</v>
      </c>
      <c r="AH70" s="80">
        <f t="shared" si="5"/>
        <v>1</v>
      </c>
    </row>
    <row r="71" spans="3:34" ht="15.75" x14ac:dyDescent="0.25">
      <c r="C71" s="28"/>
      <c r="E71" s="24"/>
      <c r="F71" s="24"/>
      <c r="G71" s="20"/>
      <c r="H71" s="24"/>
      <c r="I71" s="25"/>
      <c r="N71" s="24"/>
      <c r="O71" s="24"/>
      <c r="AG71" s="78">
        <v>100</v>
      </c>
      <c r="AH71" s="80">
        <f t="shared" si="5"/>
        <v>1</v>
      </c>
    </row>
    <row r="72" spans="3:34" ht="15.75" x14ac:dyDescent="0.25">
      <c r="C72" s="29"/>
      <c r="E72" s="21"/>
      <c r="F72" s="21"/>
      <c r="G72" s="20"/>
      <c r="H72" s="21"/>
      <c r="I72" s="22"/>
      <c r="N72" s="24"/>
      <c r="O72" s="24"/>
      <c r="AG72" s="78">
        <v>100</v>
      </c>
      <c r="AH72" s="80">
        <f t="shared" ref="AH72:AH135" si="29">+AG72/100</f>
        <v>1</v>
      </c>
    </row>
    <row r="73" spans="3:34" ht="15.75" x14ac:dyDescent="0.25">
      <c r="C73" s="28"/>
      <c r="E73" s="24"/>
      <c r="F73" s="24"/>
      <c r="G73" s="20"/>
      <c r="H73" s="24"/>
      <c r="I73" s="25"/>
      <c r="N73" s="24"/>
      <c r="O73" s="24"/>
      <c r="AG73" s="78">
        <v>100</v>
      </c>
      <c r="AH73" s="80">
        <f t="shared" si="29"/>
        <v>1</v>
      </c>
    </row>
    <row r="74" spans="3:34" ht="15.75" x14ac:dyDescent="0.25">
      <c r="C74" s="28"/>
      <c r="E74" s="24"/>
      <c r="F74" s="21"/>
      <c r="G74" s="20"/>
      <c r="H74" s="24"/>
      <c r="I74" s="25"/>
      <c r="N74" s="24"/>
      <c r="O74" s="24"/>
      <c r="AG74" s="78">
        <v>100</v>
      </c>
      <c r="AH74" s="80">
        <f t="shared" si="29"/>
        <v>1</v>
      </c>
    </row>
    <row r="75" spans="3:34" ht="15.75" x14ac:dyDescent="0.25">
      <c r="C75" s="28"/>
      <c r="E75" s="24"/>
      <c r="F75" s="24"/>
      <c r="G75" s="20"/>
      <c r="H75" s="24"/>
      <c r="I75" s="25"/>
      <c r="N75" s="21"/>
      <c r="O75" s="21"/>
      <c r="AG75" s="78">
        <v>100</v>
      </c>
      <c r="AH75" s="80">
        <f t="shared" si="29"/>
        <v>1</v>
      </c>
    </row>
    <row r="76" spans="3:34" ht="15.75" x14ac:dyDescent="0.25">
      <c r="C76" s="28"/>
      <c r="E76" s="24"/>
      <c r="F76" s="24"/>
      <c r="G76" s="20"/>
      <c r="H76" s="24"/>
      <c r="I76" s="25"/>
      <c r="N76" s="21"/>
      <c r="O76" s="21"/>
      <c r="AG76" s="76">
        <v>100</v>
      </c>
      <c r="AH76" s="80">
        <f t="shared" si="29"/>
        <v>1</v>
      </c>
    </row>
    <row r="77" spans="3:34" ht="102" customHeight="1" x14ac:dyDescent="0.25">
      <c r="C77" s="28"/>
      <c r="E77" s="24"/>
      <c r="F77" s="24"/>
      <c r="G77" s="20"/>
      <c r="H77" s="24"/>
      <c r="I77" s="25"/>
      <c r="N77" s="24"/>
      <c r="O77" s="24"/>
      <c r="AG77" s="78">
        <v>100</v>
      </c>
      <c r="AH77" s="80">
        <f t="shared" si="29"/>
        <v>1</v>
      </c>
    </row>
    <row r="78" spans="3:34" ht="15.75" x14ac:dyDescent="0.25">
      <c r="C78" s="29"/>
      <c r="E78" s="21"/>
      <c r="F78" s="24"/>
      <c r="G78" s="20"/>
      <c r="H78" s="21"/>
      <c r="I78" s="22"/>
      <c r="N78" s="24"/>
      <c r="O78" s="24"/>
      <c r="AG78" s="77">
        <v>97.6</v>
      </c>
      <c r="AH78" s="80">
        <f t="shared" si="29"/>
        <v>0.97599999999999998</v>
      </c>
    </row>
    <row r="79" spans="3:34" ht="15.75" x14ac:dyDescent="0.25">
      <c r="C79" s="28"/>
      <c r="E79" s="24"/>
      <c r="F79" s="24"/>
      <c r="G79" s="20"/>
      <c r="H79" s="24"/>
      <c r="I79" s="25"/>
      <c r="N79" s="24"/>
      <c r="O79" s="24"/>
      <c r="AG79" s="76">
        <v>97.58</v>
      </c>
      <c r="AH79" s="80">
        <f t="shared" si="29"/>
        <v>0.9758</v>
      </c>
    </row>
    <row r="80" spans="3:34" ht="15.75" x14ac:dyDescent="0.25">
      <c r="C80" s="28"/>
      <c r="E80" s="24"/>
      <c r="F80" s="21"/>
      <c r="G80" s="20"/>
      <c r="H80" s="24"/>
      <c r="I80" s="25"/>
      <c r="N80" s="24"/>
      <c r="O80" s="24"/>
      <c r="AG80" s="76">
        <v>94.05</v>
      </c>
      <c r="AH80" s="80">
        <f t="shared" si="29"/>
        <v>0.9405</v>
      </c>
    </row>
    <row r="81" spans="3:34" ht="15.75" x14ac:dyDescent="0.25">
      <c r="C81" s="28"/>
      <c r="E81" s="24"/>
      <c r="F81" s="24"/>
      <c r="G81" s="20"/>
      <c r="H81" s="24"/>
      <c r="I81" s="25"/>
      <c r="N81" s="24"/>
      <c r="O81" s="24"/>
      <c r="AG81" s="78">
        <v>100</v>
      </c>
      <c r="AH81" s="80">
        <f t="shared" si="29"/>
        <v>1</v>
      </c>
    </row>
    <row r="82" spans="3:34" ht="15.75" x14ac:dyDescent="0.25">
      <c r="C82" s="28"/>
      <c r="E82" s="24"/>
      <c r="F82" s="24"/>
      <c r="G82" s="20"/>
      <c r="H82" s="24"/>
      <c r="I82" s="25"/>
      <c r="N82" s="24"/>
      <c r="O82" s="24"/>
      <c r="AG82" s="78">
        <v>100</v>
      </c>
      <c r="AH82" s="80">
        <f t="shared" si="29"/>
        <v>1</v>
      </c>
    </row>
    <row r="83" spans="3:34" ht="15.75" x14ac:dyDescent="0.25">
      <c r="C83" s="28"/>
      <c r="E83" s="24"/>
      <c r="F83" s="24"/>
      <c r="G83" s="20"/>
      <c r="H83" s="24"/>
      <c r="I83" s="25"/>
      <c r="N83" s="24"/>
      <c r="O83" s="24"/>
      <c r="AG83" s="78">
        <v>100</v>
      </c>
      <c r="AH83" s="80">
        <f t="shared" si="29"/>
        <v>1</v>
      </c>
    </row>
    <row r="84" spans="3:34" ht="89.25" customHeight="1" x14ac:dyDescent="0.25">
      <c r="C84" s="28"/>
      <c r="E84" s="24"/>
      <c r="F84" s="24"/>
      <c r="G84" s="20"/>
      <c r="H84" s="24"/>
      <c r="I84" s="25"/>
      <c r="N84" s="24"/>
      <c r="O84" s="24"/>
      <c r="AG84" s="78">
        <v>100</v>
      </c>
      <c r="AH84" s="80">
        <f t="shared" si="29"/>
        <v>1</v>
      </c>
    </row>
    <row r="85" spans="3:34" ht="15.75" x14ac:dyDescent="0.25">
      <c r="C85" s="28"/>
      <c r="E85" s="24"/>
      <c r="F85" s="24"/>
      <c r="G85" s="20"/>
      <c r="H85" s="24"/>
      <c r="I85" s="25"/>
      <c r="N85" s="24"/>
      <c r="O85" s="24"/>
      <c r="AG85" s="78">
        <v>100</v>
      </c>
      <c r="AH85" s="80">
        <f t="shared" si="29"/>
        <v>1</v>
      </c>
    </row>
    <row r="86" spans="3:34" ht="15.75" x14ac:dyDescent="0.25">
      <c r="C86" s="28"/>
      <c r="E86" s="24"/>
      <c r="F86" s="24"/>
      <c r="G86" s="20"/>
      <c r="H86" s="24"/>
      <c r="I86" s="25"/>
      <c r="N86" s="21"/>
      <c r="O86" s="21"/>
      <c r="AG86" s="78">
        <v>100</v>
      </c>
      <c r="AH86" s="80">
        <f t="shared" si="29"/>
        <v>1</v>
      </c>
    </row>
    <row r="87" spans="3:34" ht="15.75" x14ac:dyDescent="0.25">
      <c r="C87" s="28"/>
      <c r="E87" s="24"/>
      <c r="F87" s="24"/>
      <c r="G87" s="20"/>
      <c r="H87" s="24"/>
      <c r="I87" s="25"/>
      <c r="N87" s="24"/>
      <c r="O87" s="24"/>
      <c r="AG87" s="78">
        <v>0</v>
      </c>
      <c r="AH87" s="80">
        <f t="shared" si="29"/>
        <v>0</v>
      </c>
    </row>
    <row r="88" spans="3:34" ht="15.75" x14ac:dyDescent="0.25">
      <c r="C88" s="29"/>
      <c r="E88" s="21"/>
      <c r="F88" s="24"/>
      <c r="G88" s="20"/>
      <c r="H88" s="21"/>
      <c r="I88" s="22"/>
      <c r="N88" s="24"/>
      <c r="O88" s="24"/>
      <c r="AG88" s="78">
        <v>0</v>
      </c>
      <c r="AH88" s="80">
        <f t="shared" si="29"/>
        <v>0</v>
      </c>
    </row>
    <row r="89" spans="3:34" ht="15.75" x14ac:dyDescent="0.25">
      <c r="C89" s="28"/>
      <c r="E89" s="24"/>
      <c r="F89" s="24"/>
      <c r="G89" s="20"/>
      <c r="H89" s="24"/>
      <c r="I89" s="25"/>
      <c r="N89" s="24"/>
      <c r="O89" s="24"/>
      <c r="AG89" s="78">
        <v>0</v>
      </c>
      <c r="AH89" s="80">
        <f t="shared" si="29"/>
        <v>0</v>
      </c>
    </row>
    <row r="90" spans="3:34" ht="45" customHeight="1" x14ac:dyDescent="0.25">
      <c r="C90" s="28"/>
      <c r="E90" s="24"/>
      <c r="F90" s="21"/>
      <c r="G90" s="20"/>
      <c r="H90" s="24"/>
      <c r="I90" s="25"/>
      <c r="N90" s="24"/>
      <c r="O90" s="24"/>
      <c r="AG90" s="78">
        <v>0</v>
      </c>
      <c r="AH90" s="80">
        <f t="shared" si="29"/>
        <v>0</v>
      </c>
    </row>
    <row r="91" spans="3:34" ht="15.75" x14ac:dyDescent="0.25">
      <c r="C91" s="28"/>
      <c r="E91" s="24"/>
      <c r="F91" s="24"/>
      <c r="G91" s="20"/>
      <c r="H91" s="24"/>
      <c r="I91" s="25"/>
      <c r="N91" s="21"/>
      <c r="O91" s="21"/>
      <c r="AG91" s="78">
        <v>100</v>
      </c>
      <c r="AH91" s="80">
        <f t="shared" si="29"/>
        <v>1</v>
      </c>
    </row>
    <row r="92" spans="3:34" ht="15.75" x14ac:dyDescent="0.25">
      <c r="C92" s="28"/>
      <c r="E92" s="24"/>
      <c r="F92" s="24"/>
      <c r="G92" s="20"/>
      <c r="H92" s="24"/>
      <c r="I92" s="25"/>
      <c r="N92" s="24"/>
      <c r="O92" s="24"/>
      <c r="AG92" s="78">
        <v>100</v>
      </c>
      <c r="AH92" s="80">
        <f t="shared" si="29"/>
        <v>1</v>
      </c>
    </row>
    <row r="93" spans="3:34" ht="15.75" x14ac:dyDescent="0.25">
      <c r="C93" s="28"/>
      <c r="E93" s="24"/>
      <c r="F93" s="24"/>
      <c r="G93" s="20"/>
      <c r="H93" s="24"/>
      <c r="I93" s="25"/>
      <c r="N93" s="24"/>
      <c r="O93" s="24"/>
      <c r="AG93" s="76">
        <v>100</v>
      </c>
      <c r="AH93" s="80">
        <f t="shared" si="29"/>
        <v>1</v>
      </c>
    </row>
    <row r="94" spans="3:34" ht="140.25" customHeight="1" x14ac:dyDescent="0.25">
      <c r="C94" s="28"/>
      <c r="E94" s="24"/>
      <c r="F94" s="24"/>
      <c r="G94" s="20"/>
      <c r="H94" s="24"/>
      <c r="I94" s="25"/>
      <c r="N94" s="24"/>
      <c r="O94" s="24"/>
      <c r="AG94" s="78">
        <v>100</v>
      </c>
      <c r="AH94" s="80">
        <f t="shared" si="29"/>
        <v>1</v>
      </c>
    </row>
    <row r="95" spans="3:34" ht="15.75" x14ac:dyDescent="0.25">
      <c r="C95" s="28"/>
      <c r="E95" s="24"/>
      <c r="F95" s="24"/>
      <c r="G95" s="20"/>
      <c r="H95" s="24"/>
      <c r="I95" s="25"/>
      <c r="N95" s="24"/>
      <c r="O95" s="24"/>
      <c r="AG95" s="78">
        <v>100</v>
      </c>
      <c r="AH95" s="80">
        <f t="shared" si="29"/>
        <v>1</v>
      </c>
    </row>
    <row r="96" spans="3:34" ht="15.75" x14ac:dyDescent="0.25">
      <c r="C96" s="28"/>
      <c r="E96" s="24"/>
      <c r="F96" s="24"/>
      <c r="G96" s="20"/>
      <c r="H96" s="24"/>
      <c r="I96" s="25"/>
      <c r="N96" s="24"/>
      <c r="O96" s="24"/>
      <c r="AG96" s="76">
        <v>101.48</v>
      </c>
      <c r="AH96" s="80">
        <f t="shared" si="29"/>
        <v>1.0148000000000001</v>
      </c>
    </row>
    <row r="97" spans="3:34" ht="15.75" x14ac:dyDescent="0.25">
      <c r="C97" s="28"/>
      <c r="E97" s="24"/>
      <c r="F97" s="24"/>
      <c r="G97" s="20"/>
      <c r="H97" s="24"/>
      <c r="I97" s="25"/>
      <c r="N97" s="24"/>
      <c r="O97" s="24"/>
      <c r="AG97" s="78">
        <v>100</v>
      </c>
      <c r="AH97" s="80">
        <f t="shared" si="29"/>
        <v>1</v>
      </c>
    </row>
    <row r="98" spans="3:34" ht="63.75" customHeight="1" x14ac:dyDescent="0.25">
      <c r="C98" s="28"/>
      <c r="E98" s="24"/>
      <c r="F98" s="24"/>
      <c r="G98" s="20"/>
      <c r="H98" s="24"/>
      <c r="I98" s="25"/>
      <c r="N98" s="24"/>
      <c r="O98" s="24"/>
      <c r="AG98" s="78">
        <v>100</v>
      </c>
      <c r="AH98" s="80">
        <f t="shared" si="29"/>
        <v>1</v>
      </c>
    </row>
    <row r="99" spans="3:34" ht="15.75" x14ac:dyDescent="0.25">
      <c r="C99" s="28"/>
      <c r="E99" s="24"/>
      <c r="F99" s="24"/>
      <c r="G99" s="20"/>
      <c r="H99" s="24"/>
      <c r="I99" s="25"/>
      <c r="N99" s="24"/>
      <c r="O99" s="24"/>
      <c r="AG99" s="78">
        <v>100</v>
      </c>
      <c r="AH99" s="80">
        <f t="shared" si="29"/>
        <v>1</v>
      </c>
    </row>
    <row r="100" spans="3:34" ht="15.75" x14ac:dyDescent="0.25">
      <c r="C100" s="28"/>
      <c r="E100" s="24"/>
      <c r="F100" s="24"/>
      <c r="G100" s="20"/>
      <c r="H100" s="24"/>
      <c r="I100" s="25"/>
      <c r="N100" s="24"/>
      <c r="O100" s="24"/>
      <c r="AG100" s="78">
        <v>100</v>
      </c>
      <c r="AH100" s="80">
        <f t="shared" si="29"/>
        <v>1</v>
      </c>
    </row>
    <row r="101" spans="3:34" ht="63.75" customHeight="1" x14ac:dyDescent="0.25">
      <c r="C101" s="28"/>
      <c r="E101" s="24"/>
      <c r="F101" s="24"/>
      <c r="G101" s="20"/>
      <c r="H101" s="24"/>
      <c r="I101" s="25"/>
      <c r="N101" s="21"/>
      <c r="O101" s="21"/>
      <c r="AG101" s="76">
        <v>100</v>
      </c>
      <c r="AH101" s="80">
        <f t="shared" si="29"/>
        <v>1</v>
      </c>
    </row>
    <row r="102" spans="3:34" ht="15.75" x14ac:dyDescent="0.25">
      <c r="C102" s="28"/>
      <c r="E102" s="24"/>
      <c r="F102" s="24"/>
      <c r="G102" s="20"/>
      <c r="H102" s="24"/>
      <c r="I102" s="25"/>
      <c r="N102" s="24"/>
      <c r="O102" s="24"/>
      <c r="AG102" s="78">
        <v>100</v>
      </c>
      <c r="AH102" s="80">
        <f t="shared" si="29"/>
        <v>1</v>
      </c>
    </row>
    <row r="103" spans="3:34" ht="15.75" x14ac:dyDescent="0.25">
      <c r="C103" s="28"/>
      <c r="E103" s="24"/>
      <c r="F103" s="24"/>
      <c r="G103" s="20"/>
      <c r="H103" s="24"/>
      <c r="I103" s="25"/>
      <c r="N103" s="24"/>
      <c r="O103" s="24"/>
      <c r="AG103" s="78">
        <v>100</v>
      </c>
      <c r="AH103" s="80">
        <f t="shared" si="29"/>
        <v>1</v>
      </c>
    </row>
    <row r="104" spans="3:34" ht="15.75" x14ac:dyDescent="0.25">
      <c r="C104" s="28"/>
      <c r="E104" s="24"/>
      <c r="F104" s="24"/>
      <c r="G104" s="20"/>
      <c r="H104" s="24"/>
      <c r="I104" s="25"/>
      <c r="N104" s="24"/>
      <c r="O104" s="24"/>
      <c r="AG104" s="78">
        <v>100</v>
      </c>
      <c r="AH104" s="80">
        <f t="shared" si="29"/>
        <v>1</v>
      </c>
    </row>
    <row r="105" spans="3:34" ht="15.75" x14ac:dyDescent="0.25">
      <c r="C105" s="29"/>
      <c r="E105" s="21"/>
      <c r="F105" s="24"/>
      <c r="G105" s="20"/>
      <c r="H105" s="21"/>
      <c r="I105" s="22"/>
      <c r="N105" s="24"/>
      <c r="O105" s="24"/>
      <c r="AG105" s="78">
        <v>100</v>
      </c>
      <c r="AH105" s="80">
        <f t="shared" si="29"/>
        <v>1</v>
      </c>
    </row>
    <row r="106" spans="3:34" ht="15.75" x14ac:dyDescent="0.25">
      <c r="C106" s="28"/>
      <c r="E106" s="24"/>
      <c r="F106" s="24"/>
      <c r="G106" s="20"/>
      <c r="H106" s="24"/>
      <c r="I106" s="25"/>
      <c r="N106" s="24"/>
      <c r="O106" s="24"/>
      <c r="AG106" s="78">
        <v>100</v>
      </c>
      <c r="AH106" s="80">
        <f t="shared" si="29"/>
        <v>1</v>
      </c>
    </row>
    <row r="107" spans="3:34" ht="15.75" x14ac:dyDescent="0.25">
      <c r="C107" s="28"/>
      <c r="E107" s="24"/>
      <c r="F107" s="21"/>
      <c r="G107" s="20"/>
      <c r="H107" s="24"/>
      <c r="I107" s="25"/>
      <c r="N107" s="24"/>
      <c r="O107" s="24"/>
      <c r="AG107" s="78">
        <v>100</v>
      </c>
      <c r="AH107" s="80">
        <f t="shared" si="29"/>
        <v>1</v>
      </c>
    </row>
    <row r="108" spans="3:34" ht="15.75" x14ac:dyDescent="0.25">
      <c r="C108" s="28"/>
      <c r="E108" s="24"/>
      <c r="F108" s="24"/>
      <c r="G108" s="20"/>
      <c r="H108" s="24"/>
      <c r="I108" s="25"/>
      <c r="N108" s="24"/>
      <c r="O108" s="24"/>
      <c r="AG108" s="76">
        <v>100</v>
      </c>
      <c r="AH108" s="80">
        <f t="shared" si="29"/>
        <v>1</v>
      </c>
    </row>
    <row r="109" spans="3:34" ht="15.75" x14ac:dyDescent="0.25">
      <c r="C109" s="30"/>
      <c r="E109" s="21"/>
      <c r="F109" s="24"/>
      <c r="G109" s="20"/>
      <c r="H109" s="21"/>
      <c r="I109" s="23"/>
      <c r="N109" s="24"/>
      <c r="O109" s="24"/>
      <c r="AG109" s="78">
        <v>100</v>
      </c>
      <c r="AH109" s="80">
        <f t="shared" si="29"/>
        <v>1</v>
      </c>
    </row>
    <row r="110" spans="3:34" ht="15.75" x14ac:dyDescent="0.25">
      <c r="C110" s="29"/>
      <c r="E110" s="21"/>
      <c r="F110" s="24"/>
      <c r="G110" s="20"/>
      <c r="H110" s="21"/>
      <c r="I110" s="22"/>
      <c r="N110" s="24"/>
      <c r="O110" s="24"/>
      <c r="AG110" s="77">
        <v>27.74</v>
      </c>
      <c r="AH110" s="80">
        <f t="shared" si="29"/>
        <v>0.27739999999999998</v>
      </c>
    </row>
    <row r="111" spans="3:34" ht="29.25" customHeight="1" x14ac:dyDescent="0.25">
      <c r="C111" s="28"/>
      <c r="E111" s="24"/>
      <c r="F111" s="21"/>
      <c r="G111" s="20"/>
      <c r="H111" s="24"/>
      <c r="I111" s="25"/>
      <c r="N111" s="24"/>
      <c r="O111" s="24"/>
      <c r="AG111" s="76">
        <v>28.07</v>
      </c>
      <c r="AH111" s="80">
        <f t="shared" si="29"/>
        <v>0.28070000000000001</v>
      </c>
    </row>
    <row r="112" spans="3:34" ht="15.75" x14ac:dyDescent="0.25">
      <c r="C112" s="28"/>
      <c r="E112" s="24"/>
      <c r="F112" s="21"/>
      <c r="G112" s="20"/>
      <c r="H112" s="24"/>
      <c r="I112" s="25"/>
      <c r="N112" s="24"/>
      <c r="O112" s="24"/>
      <c r="AG112" s="76">
        <v>29.9</v>
      </c>
      <c r="AH112" s="80">
        <f t="shared" si="29"/>
        <v>0.29899999999999999</v>
      </c>
    </row>
    <row r="113" spans="3:34" ht="15.75" x14ac:dyDescent="0.25">
      <c r="C113" s="28"/>
      <c r="E113" s="24"/>
      <c r="F113" s="24"/>
      <c r="G113" s="20"/>
      <c r="H113" s="24"/>
      <c r="I113" s="25"/>
      <c r="N113" s="24"/>
      <c r="O113" s="24"/>
      <c r="AG113" s="78">
        <v>0</v>
      </c>
      <c r="AH113" s="80">
        <f t="shared" si="29"/>
        <v>0</v>
      </c>
    </row>
    <row r="114" spans="3:34" ht="15.75" x14ac:dyDescent="0.25">
      <c r="C114" s="28"/>
      <c r="E114" s="24"/>
      <c r="F114" s="24"/>
      <c r="G114" s="20"/>
      <c r="H114" s="24"/>
      <c r="I114" s="25"/>
      <c r="N114" s="24"/>
      <c r="O114" s="24"/>
      <c r="AG114" s="78">
        <v>0</v>
      </c>
      <c r="AH114" s="80">
        <f t="shared" si="29"/>
        <v>0</v>
      </c>
    </row>
    <row r="115" spans="3:34" ht="15.75" x14ac:dyDescent="0.25">
      <c r="C115" s="28"/>
      <c r="E115" s="24"/>
      <c r="F115" s="24"/>
      <c r="G115" s="20"/>
      <c r="H115" s="24"/>
      <c r="I115" s="25"/>
      <c r="N115" s="24"/>
      <c r="O115" s="24"/>
      <c r="AG115" s="76">
        <v>0</v>
      </c>
      <c r="AH115" s="80">
        <f t="shared" si="29"/>
        <v>0</v>
      </c>
    </row>
    <row r="116" spans="3:34" ht="15.75" x14ac:dyDescent="0.25">
      <c r="C116" s="28"/>
      <c r="E116" s="24"/>
      <c r="F116" s="24"/>
      <c r="G116" s="20"/>
      <c r="H116" s="24"/>
      <c r="I116" s="25"/>
      <c r="N116" s="24"/>
      <c r="O116" s="24"/>
      <c r="AG116" s="78">
        <v>0</v>
      </c>
      <c r="AH116" s="80">
        <f t="shared" si="29"/>
        <v>0</v>
      </c>
    </row>
    <row r="117" spans="3:34" ht="63.75" customHeight="1" x14ac:dyDescent="0.25">
      <c r="C117" s="28"/>
      <c r="E117" s="24"/>
      <c r="F117" s="24"/>
      <c r="G117" s="20"/>
      <c r="H117" s="24"/>
      <c r="I117" s="25"/>
      <c r="N117" s="24"/>
      <c r="O117" s="24"/>
      <c r="AG117" s="78">
        <v>0</v>
      </c>
      <c r="AH117" s="80">
        <f t="shared" si="29"/>
        <v>0</v>
      </c>
    </row>
    <row r="118" spans="3:34" ht="15.75" x14ac:dyDescent="0.25">
      <c r="C118" s="28"/>
      <c r="E118" s="24"/>
      <c r="F118" s="24"/>
      <c r="G118" s="20"/>
      <c r="H118" s="24"/>
      <c r="I118" s="25"/>
      <c r="N118" s="21"/>
      <c r="O118" s="21"/>
      <c r="AG118" s="77">
        <v>98.18</v>
      </c>
      <c r="AH118" s="80">
        <f t="shared" si="29"/>
        <v>0.98180000000000012</v>
      </c>
    </row>
    <row r="119" spans="3:34" ht="15.75" x14ac:dyDescent="0.25">
      <c r="C119" s="28"/>
      <c r="E119" s="24"/>
      <c r="F119" s="24"/>
      <c r="G119" s="20"/>
      <c r="H119" s="24"/>
      <c r="I119" s="25"/>
      <c r="N119" s="21"/>
      <c r="O119" s="21"/>
      <c r="AG119" s="76">
        <v>98.17</v>
      </c>
      <c r="AH119" s="80">
        <f t="shared" si="29"/>
        <v>0.98170000000000002</v>
      </c>
    </row>
    <row r="120" spans="3:34" ht="15.75" x14ac:dyDescent="0.25">
      <c r="C120" s="28"/>
      <c r="E120" s="24"/>
      <c r="F120" s="24"/>
      <c r="G120" s="20"/>
      <c r="H120" s="24"/>
      <c r="I120" s="25"/>
      <c r="N120" s="24"/>
      <c r="O120" s="24"/>
      <c r="AG120" s="76">
        <v>92.94</v>
      </c>
      <c r="AH120" s="80">
        <f t="shared" si="29"/>
        <v>0.9294</v>
      </c>
    </row>
    <row r="121" spans="3:34" ht="15.75" x14ac:dyDescent="0.25">
      <c r="C121" s="28"/>
      <c r="E121" s="24"/>
      <c r="F121" s="24"/>
      <c r="G121" s="20"/>
      <c r="H121" s="24"/>
      <c r="I121" s="25"/>
      <c r="N121" s="24"/>
      <c r="O121" s="24"/>
      <c r="AG121" s="78">
        <v>100</v>
      </c>
      <c r="AH121" s="80">
        <f t="shared" si="29"/>
        <v>1</v>
      </c>
    </row>
    <row r="122" spans="3:34" ht="15.75" x14ac:dyDescent="0.25">
      <c r="C122" s="28"/>
      <c r="E122" s="24"/>
      <c r="F122" s="24"/>
      <c r="G122" s="20"/>
      <c r="H122" s="24"/>
      <c r="I122" s="25"/>
      <c r="N122" s="24"/>
      <c r="O122" s="24"/>
      <c r="AG122" s="78">
        <v>100</v>
      </c>
      <c r="AH122" s="80">
        <f t="shared" si="29"/>
        <v>1</v>
      </c>
    </row>
    <row r="123" spans="3:34" ht="15.75" x14ac:dyDescent="0.25">
      <c r="C123" s="28"/>
      <c r="E123" s="24"/>
      <c r="F123" s="24"/>
      <c r="G123" s="20"/>
      <c r="H123" s="24"/>
      <c r="I123" s="25"/>
      <c r="N123" s="24"/>
      <c r="O123" s="24"/>
      <c r="AG123" s="78">
        <v>100</v>
      </c>
      <c r="AH123" s="80">
        <f t="shared" si="29"/>
        <v>1</v>
      </c>
    </row>
    <row r="124" spans="3:34" ht="15.75" x14ac:dyDescent="0.25">
      <c r="C124" s="29"/>
      <c r="E124" s="21"/>
      <c r="F124" s="24"/>
      <c r="G124" s="20"/>
      <c r="H124" s="21"/>
      <c r="I124" s="22"/>
      <c r="N124" s="24"/>
      <c r="O124" s="24"/>
      <c r="AG124" s="78">
        <v>100</v>
      </c>
      <c r="AH124" s="80">
        <f t="shared" si="29"/>
        <v>1</v>
      </c>
    </row>
    <row r="125" spans="3:34" ht="15.75" x14ac:dyDescent="0.25">
      <c r="C125" s="28"/>
      <c r="E125" s="24"/>
      <c r="F125" s="24"/>
      <c r="G125" s="20"/>
      <c r="H125" s="24"/>
      <c r="I125" s="25"/>
      <c r="N125" s="24"/>
      <c r="O125" s="24"/>
      <c r="AG125" s="78">
        <v>100</v>
      </c>
      <c r="AH125" s="80">
        <f t="shared" si="29"/>
        <v>1</v>
      </c>
    </row>
    <row r="126" spans="3:34" ht="15.75" x14ac:dyDescent="0.25">
      <c r="C126" s="28"/>
      <c r="E126" s="24"/>
      <c r="F126" s="21"/>
      <c r="G126" s="20"/>
      <c r="H126" s="24"/>
      <c r="I126" s="25"/>
      <c r="N126" s="24"/>
      <c r="O126" s="24"/>
      <c r="AG126" s="78">
        <v>100</v>
      </c>
      <c r="AH126" s="80">
        <f t="shared" si="29"/>
        <v>1</v>
      </c>
    </row>
    <row r="127" spans="3:34" ht="15.75" x14ac:dyDescent="0.25">
      <c r="C127" s="28"/>
      <c r="E127" s="24"/>
      <c r="F127" s="24"/>
      <c r="G127" s="20"/>
      <c r="H127" s="24"/>
      <c r="I127" s="25"/>
      <c r="N127" s="24"/>
      <c r="O127" s="24"/>
      <c r="AG127" s="78">
        <v>100</v>
      </c>
      <c r="AH127" s="80">
        <f t="shared" si="29"/>
        <v>1</v>
      </c>
    </row>
    <row r="128" spans="3:34" ht="15.75" x14ac:dyDescent="0.25">
      <c r="C128" s="29"/>
      <c r="E128" s="21"/>
      <c r="F128" s="24"/>
      <c r="G128" s="20"/>
      <c r="H128" s="21"/>
      <c r="I128" s="22"/>
      <c r="N128" s="24"/>
      <c r="O128" s="24"/>
      <c r="AG128" s="76">
        <v>100</v>
      </c>
      <c r="AH128" s="80">
        <f t="shared" si="29"/>
        <v>1</v>
      </c>
    </row>
    <row r="129" spans="3:34" ht="15.75" x14ac:dyDescent="0.25">
      <c r="C129" s="28"/>
      <c r="E129" s="24"/>
      <c r="F129" s="24"/>
      <c r="G129" s="20"/>
      <c r="H129" s="24"/>
      <c r="I129" s="25"/>
      <c r="N129" s="24"/>
      <c r="O129" s="24"/>
      <c r="AG129" s="78">
        <v>100</v>
      </c>
      <c r="AH129" s="80">
        <f t="shared" si="29"/>
        <v>1</v>
      </c>
    </row>
    <row r="130" spans="3:34" ht="15.75" x14ac:dyDescent="0.25">
      <c r="C130" s="28"/>
      <c r="E130" s="24"/>
      <c r="F130" s="21"/>
      <c r="G130" s="20"/>
      <c r="H130" s="24"/>
      <c r="I130" s="25"/>
      <c r="N130" s="24"/>
      <c r="O130" s="24"/>
      <c r="AG130" s="78">
        <v>100</v>
      </c>
      <c r="AH130" s="80">
        <f t="shared" si="29"/>
        <v>1</v>
      </c>
    </row>
    <row r="131" spans="3:34" ht="15.75" x14ac:dyDescent="0.25">
      <c r="C131" s="28"/>
      <c r="E131" s="24"/>
      <c r="F131" s="24"/>
      <c r="G131" s="20"/>
      <c r="H131" s="24"/>
      <c r="I131" s="25"/>
      <c r="N131" s="24"/>
      <c r="O131" s="24"/>
      <c r="AG131" s="78">
        <v>100</v>
      </c>
      <c r="AH131" s="80">
        <f t="shared" si="29"/>
        <v>1</v>
      </c>
    </row>
    <row r="132" spans="3:34" ht="15.75" x14ac:dyDescent="0.25">
      <c r="C132" s="28"/>
      <c r="E132" s="24"/>
      <c r="F132" s="24"/>
      <c r="G132" s="20"/>
      <c r="H132" s="24"/>
      <c r="I132" s="25"/>
      <c r="N132" s="24"/>
      <c r="O132" s="24"/>
      <c r="AG132" s="76">
        <v>100.82</v>
      </c>
      <c r="AH132" s="80">
        <f t="shared" si="29"/>
        <v>1.0082</v>
      </c>
    </row>
    <row r="133" spans="3:34" ht="15.75" x14ac:dyDescent="0.25">
      <c r="C133" s="28"/>
      <c r="E133" s="24"/>
      <c r="F133" s="24"/>
      <c r="G133" s="20"/>
      <c r="H133" s="24"/>
      <c r="I133" s="25"/>
      <c r="N133" s="21"/>
      <c r="O133" s="21"/>
      <c r="AG133" s="78">
        <v>100</v>
      </c>
      <c r="AH133" s="80">
        <f t="shared" si="29"/>
        <v>1</v>
      </c>
    </row>
    <row r="134" spans="3:34" ht="89.25" customHeight="1" x14ac:dyDescent="0.25">
      <c r="C134" s="28"/>
      <c r="E134" s="24"/>
      <c r="F134" s="24"/>
      <c r="G134" s="20"/>
      <c r="H134" s="24"/>
      <c r="I134" s="25"/>
      <c r="N134" s="24"/>
      <c r="O134" s="24"/>
      <c r="AG134" s="78">
        <v>100</v>
      </c>
      <c r="AH134" s="80">
        <f t="shared" si="29"/>
        <v>1</v>
      </c>
    </row>
    <row r="135" spans="3:34" ht="15.75" x14ac:dyDescent="0.25">
      <c r="C135" s="28"/>
      <c r="E135" s="24"/>
      <c r="F135" s="24"/>
      <c r="G135" s="20"/>
      <c r="H135" s="24"/>
      <c r="I135" s="25"/>
      <c r="N135" s="24"/>
      <c r="O135" s="24"/>
      <c r="AG135" s="76">
        <v>100</v>
      </c>
      <c r="AH135" s="80">
        <f t="shared" si="29"/>
        <v>1</v>
      </c>
    </row>
    <row r="136" spans="3:34" ht="15.75" x14ac:dyDescent="0.25">
      <c r="C136" s="28"/>
      <c r="E136" s="24"/>
      <c r="F136" s="24"/>
      <c r="G136" s="20"/>
      <c r="H136" s="24"/>
      <c r="I136" s="25"/>
      <c r="N136" s="21"/>
      <c r="O136" s="21"/>
      <c r="AG136" s="78">
        <v>100</v>
      </c>
      <c r="AH136" s="80">
        <f t="shared" ref="AH136:AH199" si="30">+AG136/100</f>
        <v>1</v>
      </c>
    </row>
    <row r="137" spans="3:34" ht="15.75" x14ac:dyDescent="0.25">
      <c r="C137" s="29"/>
      <c r="E137" s="21"/>
      <c r="F137" s="24"/>
      <c r="G137" s="20"/>
      <c r="H137" s="21"/>
      <c r="I137" s="22"/>
      <c r="N137" s="24"/>
      <c r="O137" s="24"/>
      <c r="AG137" s="78">
        <v>100</v>
      </c>
      <c r="AH137" s="80">
        <f t="shared" si="30"/>
        <v>1</v>
      </c>
    </row>
    <row r="138" spans="3:34" ht="15.75" x14ac:dyDescent="0.25">
      <c r="C138" s="28"/>
      <c r="E138" s="24"/>
      <c r="F138" s="24"/>
      <c r="G138" s="20"/>
      <c r="H138" s="24"/>
      <c r="I138" s="25"/>
      <c r="N138" s="24"/>
      <c r="O138" s="24"/>
      <c r="AG138" s="78">
        <v>100</v>
      </c>
      <c r="AH138" s="80">
        <f t="shared" si="30"/>
        <v>1</v>
      </c>
    </row>
    <row r="139" spans="3:34" ht="24.75" customHeight="1" x14ac:dyDescent="0.25">
      <c r="C139" s="28"/>
      <c r="E139" s="24"/>
      <c r="F139" s="21"/>
      <c r="G139" s="20"/>
      <c r="H139" s="24"/>
      <c r="I139" s="25"/>
      <c r="N139" s="24"/>
      <c r="O139" s="24"/>
      <c r="AG139" s="78">
        <v>100</v>
      </c>
      <c r="AH139" s="80">
        <f t="shared" si="30"/>
        <v>1</v>
      </c>
    </row>
    <row r="140" spans="3:34" ht="15.75" x14ac:dyDescent="0.25">
      <c r="C140" s="28"/>
      <c r="E140" s="24"/>
      <c r="F140" s="24"/>
      <c r="G140" s="20"/>
      <c r="H140" s="24"/>
      <c r="I140" s="25"/>
      <c r="N140" s="24"/>
      <c r="O140" s="24"/>
      <c r="AG140" s="78">
        <v>100</v>
      </c>
      <c r="AH140" s="80">
        <f t="shared" si="30"/>
        <v>1</v>
      </c>
    </row>
    <row r="141" spans="3:34" ht="15.75" x14ac:dyDescent="0.25">
      <c r="C141" s="28"/>
      <c r="E141" s="24"/>
      <c r="F141" s="24"/>
      <c r="G141" s="20"/>
      <c r="H141" s="24"/>
      <c r="I141" s="25"/>
      <c r="N141" s="21"/>
      <c r="O141" s="21"/>
      <c r="AG141" s="76">
        <v>100</v>
      </c>
      <c r="AH141" s="80">
        <f t="shared" si="30"/>
        <v>1</v>
      </c>
    </row>
    <row r="142" spans="3:34" ht="15.75" x14ac:dyDescent="0.25">
      <c r="C142" s="28"/>
      <c r="E142" s="24"/>
      <c r="F142" s="24"/>
      <c r="G142" s="20"/>
      <c r="H142" s="24"/>
      <c r="I142" s="25"/>
      <c r="N142" s="24"/>
      <c r="O142" s="24"/>
      <c r="AG142" s="78">
        <v>100</v>
      </c>
      <c r="AH142" s="80">
        <f t="shared" si="30"/>
        <v>1</v>
      </c>
    </row>
    <row r="143" spans="3:34" ht="140.25" customHeight="1" x14ac:dyDescent="0.25">
      <c r="C143" s="28"/>
      <c r="E143" s="24"/>
      <c r="F143" s="24"/>
      <c r="G143" s="20"/>
      <c r="H143" s="24"/>
      <c r="I143" s="25"/>
      <c r="N143" s="24"/>
      <c r="O143" s="24"/>
      <c r="AG143" s="77">
        <v>0</v>
      </c>
      <c r="AH143" s="80">
        <f t="shared" si="30"/>
        <v>0</v>
      </c>
    </row>
    <row r="144" spans="3:34" ht="15.75" x14ac:dyDescent="0.25">
      <c r="C144" s="28"/>
      <c r="E144" s="24"/>
      <c r="F144" s="24"/>
      <c r="G144" s="20"/>
      <c r="H144" s="24"/>
      <c r="I144" s="25"/>
      <c r="N144" s="24"/>
      <c r="O144" s="24"/>
      <c r="AG144" s="76">
        <v>0</v>
      </c>
      <c r="AH144" s="80">
        <f t="shared" si="30"/>
        <v>0</v>
      </c>
    </row>
    <row r="145" spans="3:34" ht="15.75" x14ac:dyDescent="0.25">
      <c r="C145" s="28"/>
      <c r="E145" s="24"/>
      <c r="F145" s="24"/>
      <c r="G145" s="20"/>
      <c r="H145" s="24"/>
      <c r="I145" s="25"/>
      <c r="N145" s="24"/>
      <c r="O145" s="24"/>
      <c r="AG145" s="76">
        <v>0</v>
      </c>
      <c r="AH145" s="80">
        <f t="shared" si="30"/>
        <v>0</v>
      </c>
    </row>
    <row r="146" spans="3:34" ht="15.75" x14ac:dyDescent="0.25">
      <c r="C146" s="28"/>
      <c r="E146" s="24"/>
      <c r="F146" s="24"/>
      <c r="G146" s="20"/>
      <c r="H146" s="24"/>
      <c r="I146" s="25"/>
      <c r="N146" s="24"/>
      <c r="O146" s="24"/>
      <c r="AG146" s="78">
        <v>0</v>
      </c>
      <c r="AH146" s="80">
        <f t="shared" si="30"/>
        <v>0</v>
      </c>
    </row>
    <row r="147" spans="3:34" ht="63.75" customHeight="1" x14ac:dyDescent="0.25">
      <c r="C147" s="28"/>
      <c r="E147" s="24"/>
      <c r="F147" s="24"/>
      <c r="G147" s="20"/>
      <c r="H147" s="24"/>
      <c r="I147" s="25"/>
      <c r="N147" s="24"/>
      <c r="O147" s="24"/>
      <c r="AG147" s="78">
        <v>0</v>
      </c>
      <c r="AH147" s="80">
        <f t="shared" si="30"/>
        <v>0</v>
      </c>
    </row>
    <row r="148" spans="3:34" ht="15.75" x14ac:dyDescent="0.25">
      <c r="C148" s="28"/>
      <c r="E148" s="24"/>
      <c r="F148" s="24"/>
      <c r="G148" s="20"/>
      <c r="H148" s="24"/>
      <c r="I148" s="25"/>
      <c r="N148" s="24"/>
      <c r="O148" s="24"/>
      <c r="AG148" s="78">
        <v>0</v>
      </c>
      <c r="AH148" s="80">
        <f t="shared" si="30"/>
        <v>0</v>
      </c>
    </row>
    <row r="149" spans="3:34" ht="15.75" x14ac:dyDescent="0.25">
      <c r="C149" s="28"/>
      <c r="E149" s="24"/>
      <c r="F149" s="24"/>
      <c r="G149" s="20"/>
      <c r="H149" s="24"/>
      <c r="I149" s="25"/>
      <c r="N149" s="24"/>
      <c r="O149" s="24"/>
      <c r="AG149" s="76">
        <v>0</v>
      </c>
      <c r="AH149" s="80">
        <f t="shared" si="30"/>
        <v>0</v>
      </c>
    </row>
    <row r="150" spans="3:34" ht="63.75" customHeight="1" x14ac:dyDescent="0.25">
      <c r="C150" s="28"/>
      <c r="E150" s="24"/>
      <c r="F150" s="24"/>
      <c r="G150" s="20"/>
      <c r="H150" s="24"/>
      <c r="I150" s="25"/>
      <c r="N150" s="21"/>
      <c r="O150" s="21"/>
      <c r="AG150" s="78">
        <v>0</v>
      </c>
      <c r="AH150" s="80">
        <f t="shared" si="30"/>
        <v>0</v>
      </c>
    </row>
    <row r="151" spans="3:34" ht="15.75" x14ac:dyDescent="0.25">
      <c r="C151" s="28"/>
      <c r="E151" s="24"/>
      <c r="F151" s="24"/>
      <c r="G151" s="20"/>
      <c r="H151" s="24"/>
      <c r="I151" s="25"/>
      <c r="N151" s="21"/>
      <c r="O151" s="21"/>
      <c r="AG151" s="76">
        <v>0</v>
      </c>
      <c r="AH151" s="80">
        <f t="shared" si="30"/>
        <v>0</v>
      </c>
    </row>
    <row r="152" spans="3:34" ht="15.75" x14ac:dyDescent="0.25">
      <c r="C152" s="28"/>
      <c r="E152" s="24"/>
      <c r="F152" s="24"/>
      <c r="G152" s="20"/>
      <c r="H152" s="24"/>
      <c r="I152" s="25"/>
      <c r="N152" s="24"/>
      <c r="O152" s="24"/>
      <c r="AG152" s="78">
        <v>0</v>
      </c>
      <c r="AH152" s="80">
        <f t="shared" si="30"/>
        <v>0</v>
      </c>
    </row>
    <row r="153" spans="3:34" ht="15.75" x14ac:dyDescent="0.25">
      <c r="C153" s="29"/>
      <c r="E153" s="21"/>
      <c r="F153" s="24"/>
      <c r="G153" s="20"/>
      <c r="H153" s="21"/>
      <c r="I153" s="22"/>
      <c r="N153" s="24"/>
      <c r="O153" s="24"/>
      <c r="AG153" s="78">
        <v>0</v>
      </c>
      <c r="AH153" s="80">
        <f t="shared" si="30"/>
        <v>0</v>
      </c>
    </row>
    <row r="154" spans="3:34" ht="15.75" x14ac:dyDescent="0.25">
      <c r="C154" s="28"/>
      <c r="E154" s="24"/>
      <c r="F154" s="24"/>
      <c r="G154" s="20"/>
      <c r="H154" s="24"/>
      <c r="I154" s="25"/>
      <c r="N154" s="21"/>
      <c r="O154" s="21"/>
      <c r="AG154" s="78">
        <v>0</v>
      </c>
      <c r="AH154" s="80">
        <f t="shared" si="30"/>
        <v>0</v>
      </c>
    </row>
    <row r="155" spans="3:34" ht="15.75" x14ac:dyDescent="0.25">
      <c r="C155" s="28"/>
      <c r="E155" s="24"/>
      <c r="F155" s="21"/>
      <c r="G155" s="20"/>
      <c r="H155" s="24"/>
      <c r="I155" s="25"/>
      <c r="N155" s="24"/>
      <c r="O155" s="24"/>
      <c r="AG155" s="78">
        <v>0</v>
      </c>
      <c r="AH155" s="80">
        <f t="shared" si="30"/>
        <v>0</v>
      </c>
    </row>
    <row r="156" spans="3:34" ht="15.75" x14ac:dyDescent="0.25">
      <c r="C156" s="28"/>
      <c r="E156" s="24"/>
      <c r="F156" s="24"/>
      <c r="G156" s="20"/>
      <c r="H156" s="24"/>
      <c r="I156" s="25"/>
      <c r="N156" s="21"/>
      <c r="O156" s="21"/>
      <c r="AG156" s="78">
        <v>0</v>
      </c>
      <c r="AH156" s="80">
        <f t="shared" si="30"/>
        <v>0</v>
      </c>
    </row>
    <row r="157" spans="3:34" ht="15.75" x14ac:dyDescent="0.25">
      <c r="C157" s="30"/>
      <c r="E157" s="21"/>
      <c r="F157" s="24"/>
      <c r="G157" s="20"/>
      <c r="H157" s="21"/>
      <c r="I157" s="23"/>
      <c r="N157" s="21"/>
      <c r="O157" s="21"/>
      <c r="AG157" s="78">
        <v>0</v>
      </c>
      <c r="AH157" s="80">
        <f t="shared" si="30"/>
        <v>0</v>
      </c>
    </row>
    <row r="158" spans="3:34" ht="15.75" x14ac:dyDescent="0.25">
      <c r="C158" s="29"/>
      <c r="E158" s="21"/>
      <c r="F158" s="24"/>
      <c r="G158" s="20"/>
      <c r="H158" s="21"/>
      <c r="I158" s="22"/>
      <c r="N158" s="24"/>
      <c r="O158" s="24"/>
      <c r="AG158" s="78">
        <v>0</v>
      </c>
      <c r="AH158" s="80">
        <f t="shared" si="30"/>
        <v>0</v>
      </c>
    </row>
    <row r="159" spans="3:34" ht="15.75" x14ac:dyDescent="0.25">
      <c r="C159" s="28"/>
      <c r="E159" s="24"/>
      <c r="F159" s="21"/>
      <c r="G159" s="20"/>
      <c r="H159" s="24"/>
      <c r="I159" s="25"/>
      <c r="N159" s="24"/>
      <c r="O159" s="24"/>
      <c r="AG159" s="78">
        <v>0</v>
      </c>
      <c r="AH159" s="80">
        <f t="shared" si="30"/>
        <v>0</v>
      </c>
    </row>
    <row r="160" spans="3:34" ht="15.75" x14ac:dyDescent="0.25">
      <c r="C160" s="28"/>
      <c r="E160" s="24"/>
      <c r="F160" s="21"/>
      <c r="G160" s="20"/>
      <c r="H160" s="24"/>
      <c r="I160" s="25"/>
      <c r="N160" s="21"/>
      <c r="O160" s="21"/>
      <c r="AG160" s="78">
        <v>0</v>
      </c>
      <c r="AH160" s="80">
        <f t="shared" si="30"/>
        <v>0</v>
      </c>
    </row>
    <row r="161" spans="3:34" ht="15.75" x14ac:dyDescent="0.25">
      <c r="C161" s="28"/>
      <c r="E161" s="24"/>
      <c r="F161" s="24"/>
      <c r="G161" s="20"/>
      <c r="H161" s="24"/>
      <c r="I161" s="25"/>
      <c r="N161" s="24"/>
      <c r="O161" s="24"/>
      <c r="AG161" s="78">
        <v>0</v>
      </c>
      <c r="AH161" s="80">
        <f t="shared" si="30"/>
        <v>0</v>
      </c>
    </row>
    <row r="162" spans="3:34" ht="15.75" x14ac:dyDescent="0.25">
      <c r="C162" s="28"/>
      <c r="E162" s="24"/>
      <c r="F162" s="24"/>
      <c r="G162" s="20"/>
      <c r="H162" s="24"/>
      <c r="I162" s="25"/>
      <c r="N162" s="21"/>
      <c r="O162" s="21"/>
      <c r="AG162" s="78">
        <v>0</v>
      </c>
      <c r="AH162" s="80">
        <f t="shared" si="30"/>
        <v>0</v>
      </c>
    </row>
    <row r="163" spans="3:34" ht="15.75" x14ac:dyDescent="0.25">
      <c r="C163" s="28"/>
      <c r="E163" s="24"/>
      <c r="F163" s="24"/>
      <c r="G163" s="20"/>
      <c r="H163" s="24"/>
      <c r="I163" s="25"/>
      <c r="N163" s="21"/>
      <c r="O163" s="21"/>
      <c r="AG163" s="78">
        <v>0</v>
      </c>
      <c r="AH163" s="80">
        <f t="shared" si="30"/>
        <v>0</v>
      </c>
    </row>
    <row r="164" spans="3:34" ht="15.75" x14ac:dyDescent="0.25">
      <c r="C164" s="28"/>
      <c r="E164" s="24"/>
      <c r="F164" s="24"/>
      <c r="G164" s="20"/>
      <c r="H164" s="24"/>
      <c r="I164" s="25"/>
      <c r="N164" s="24"/>
      <c r="O164" s="24"/>
      <c r="AG164" s="78">
        <v>0</v>
      </c>
      <c r="AH164" s="80">
        <f t="shared" si="30"/>
        <v>0</v>
      </c>
    </row>
    <row r="165" spans="3:34" ht="63.75" customHeight="1" x14ac:dyDescent="0.25">
      <c r="C165" s="28"/>
      <c r="E165" s="24"/>
      <c r="F165" s="24"/>
      <c r="G165" s="20"/>
      <c r="H165" s="24"/>
      <c r="I165" s="25"/>
      <c r="N165" s="24"/>
      <c r="O165" s="24"/>
      <c r="AG165" s="76">
        <v>0</v>
      </c>
      <c r="AH165" s="80">
        <f t="shared" si="30"/>
        <v>0</v>
      </c>
    </row>
    <row r="166" spans="3:34" ht="15.75" x14ac:dyDescent="0.25">
      <c r="C166" s="28"/>
      <c r="E166" s="24"/>
      <c r="F166" s="24"/>
      <c r="G166" s="20"/>
      <c r="H166" s="24"/>
      <c r="I166" s="25"/>
      <c r="N166" s="24"/>
      <c r="O166" s="24"/>
      <c r="AG166" s="78">
        <v>0</v>
      </c>
      <c r="AH166" s="80">
        <f t="shared" si="30"/>
        <v>0</v>
      </c>
    </row>
    <row r="167" spans="3:34" ht="15.75" x14ac:dyDescent="0.25">
      <c r="C167" s="28"/>
      <c r="E167" s="24"/>
      <c r="F167" s="24"/>
      <c r="G167" s="20"/>
      <c r="H167" s="24"/>
      <c r="I167" s="25"/>
      <c r="N167" s="24"/>
      <c r="O167" s="24"/>
      <c r="AG167" s="78">
        <v>0</v>
      </c>
      <c r="AH167" s="80">
        <f t="shared" si="30"/>
        <v>0</v>
      </c>
    </row>
    <row r="168" spans="3:34" ht="15.75" x14ac:dyDescent="0.25">
      <c r="C168" s="28"/>
      <c r="E168" s="24"/>
      <c r="F168" s="24"/>
      <c r="G168" s="20"/>
      <c r="H168" s="24"/>
      <c r="I168" s="25"/>
      <c r="N168" s="24"/>
      <c r="O168" s="24"/>
      <c r="AG168" s="78">
        <v>0</v>
      </c>
      <c r="AH168" s="80">
        <f t="shared" si="30"/>
        <v>0</v>
      </c>
    </row>
    <row r="169" spans="3:34" ht="15.75" x14ac:dyDescent="0.25">
      <c r="C169" s="28"/>
      <c r="E169" s="24"/>
      <c r="F169" s="24"/>
      <c r="G169" s="20"/>
      <c r="H169" s="24"/>
      <c r="I169" s="25"/>
      <c r="N169" s="24"/>
      <c r="O169" s="24"/>
      <c r="AG169" s="78">
        <v>0</v>
      </c>
      <c r="AH169" s="80">
        <f t="shared" si="30"/>
        <v>0</v>
      </c>
    </row>
    <row r="170" spans="3:34" ht="15.75" x14ac:dyDescent="0.25">
      <c r="C170" s="28"/>
      <c r="E170" s="24"/>
      <c r="F170" s="24"/>
      <c r="G170" s="20"/>
      <c r="H170" s="24"/>
      <c r="I170" s="25"/>
      <c r="N170" s="24"/>
      <c r="O170" s="24"/>
      <c r="AG170" s="78">
        <v>0</v>
      </c>
      <c r="AH170" s="80">
        <f t="shared" si="30"/>
        <v>0</v>
      </c>
    </row>
    <row r="171" spans="3:34" ht="15.75" x14ac:dyDescent="0.25">
      <c r="C171" s="28"/>
      <c r="E171" s="24"/>
      <c r="F171" s="24"/>
      <c r="G171" s="20"/>
      <c r="H171" s="24"/>
      <c r="I171" s="25"/>
      <c r="N171" s="24"/>
      <c r="O171" s="24"/>
      <c r="AG171" s="76">
        <v>0</v>
      </c>
      <c r="AH171" s="80">
        <f t="shared" si="30"/>
        <v>0</v>
      </c>
    </row>
    <row r="172" spans="3:34" ht="15.75" x14ac:dyDescent="0.25">
      <c r="C172" s="28"/>
      <c r="E172" s="24"/>
      <c r="F172" s="24"/>
      <c r="G172" s="20"/>
      <c r="H172" s="24"/>
      <c r="I172" s="25"/>
      <c r="N172" s="24"/>
      <c r="O172" s="24"/>
      <c r="AG172" s="78">
        <v>0</v>
      </c>
      <c r="AH172" s="80">
        <f t="shared" si="30"/>
        <v>0</v>
      </c>
    </row>
    <row r="173" spans="3:34" ht="15.75" x14ac:dyDescent="0.25">
      <c r="C173" s="28"/>
      <c r="E173" s="24"/>
      <c r="F173" s="24"/>
      <c r="G173" s="20"/>
      <c r="H173" s="24"/>
      <c r="I173" s="25"/>
      <c r="N173" s="24"/>
      <c r="O173" s="24"/>
      <c r="AG173" s="78">
        <v>0</v>
      </c>
      <c r="AH173" s="80">
        <f t="shared" si="30"/>
        <v>0</v>
      </c>
    </row>
    <row r="174" spans="3:34" ht="15.75" x14ac:dyDescent="0.25">
      <c r="C174" s="28"/>
      <c r="E174" s="24"/>
      <c r="F174" s="24"/>
      <c r="G174" s="20"/>
      <c r="H174" s="24"/>
      <c r="I174" s="25"/>
      <c r="N174" s="24"/>
      <c r="O174" s="24"/>
      <c r="AG174" s="77">
        <v>0</v>
      </c>
      <c r="AH174" s="80">
        <f t="shared" si="30"/>
        <v>0</v>
      </c>
    </row>
    <row r="175" spans="3:34" ht="15.75" x14ac:dyDescent="0.25">
      <c r="C175" s="29"/>
      <c r="E175" s="21"/>
      <c r="F175" s="24"/>
      <c r="G175" s="20"/>
      <c r="H175" s="21"/>
      <c r="I175" s="22"/>
      <c r="N175" s="24"/>
      <c r="O175" s="24"/>
      <c r="AG175" s="76">
        <v>0</v>
      </c>
      <c r="AH175" s="80">
        <f t="shared" si="30"/>
        <v>0</v>
      </c>
    </row>
    <row r="176" spans="3:34" ht="15.75" x14ac:dyDescent="0.25">
      <c r="C176" s="28"/>
      <c r="E176" s="24"/>
      <c r="F176" s="24"/>
      <c r="G176" s="20"/>
      <c r="H176" s="24"/>
      <c r="I176" s="25"/>
      <c r="N176" s="24"/>
      <c r="O176" s="24"/>
      <c r="AG176" s="76">
        <v>0</v>
      </c>
      <c r="AH176" s="80">
        <f t="shared" si="30"/>
        <v>0</v>
      </c>
    </row>
    <row r="177" spans="3:34" ht="15.75" x14ac:dyDescent="0.25">
      <c r="C177" s="28"/>
      <c r="E177" s="24"/>
      <c r="F177" s="21"/>
      <c r="G177" s="20"/>
      <c r="H177" s="24"/>
      <c r="I177" s="25"/>
      <c r="N177" s="24"/>
      <c r="O177" s="24"/>
      <c r="AG177" s="78">
        <v>0</v>
      </c>
      <c r="AH177" s="80">
        <f t="shared" si="30"/>
        <v>0</v>
      </c>
    </row>
    <row r="178" spans="3:34" ht="15.75" x14ac:dyDescent="0.25">
      <c r="C178" s="28"/>
      <c r="E178" s="24"/>
      <c r="F178" s="24"/>
      <c r="G178" s="20"/>
      <c r="H178" s="24"/>
      <c r="I178" s="25"/>
      <c r="N178" s="24"/>
      <c r="O178" s="24"/>
      <c r="AG178" s="78">
        <v>0</v>
      </c>
      <c r="AH178" s="80">
        <f t="shared" si="30"/>
        <v>0</v>
      </c>
    </row>
    <row r="179" spans="3:34" ht="15.75" x14ac:dyDescent="0.25">
      <c r="C179" s="28"/>
      <c r="E179" s="24"/>
      <c r="F179" s="24"/>
      <c r="G179" s="20"/>
      <c r="H179" s="24"/>
      <c r="I179" s="25"/>
      <c r="N179" s="24"/>
      <c r="O179" s="24"/>
      <c r="AG179" s="78">
        <v>0</v>
      </c>
      <c r="AH179" s="80">
        <f t="shared" si="30"/>
        <v>0</v>
      </c>
    </row>
    <row r="180" spans="3:34" ht="15.75" x14ac:dyDescent="0.25">
      <c r="C180" s="29"/>
      <c r="E180" s="21"/>
      <c r="F180" s="24"/>
      <c r="G180" s="20"/>
      <c r="H180" s="21"/>
      <c r="I180" s="22"/>
      <c r="N180" s="21"/>
      <c r="O180" s="21"/>
      <c r="AG180" s="76">
        <v>0</v>
      </c>
      <c r="AH180" s="80">
        <f t="shared" si="30"/>
        <v>0</v>
      </c>
    </row>
    <row r="181" spans="3:34" ht="15.75" x14ac:dyDescent="0.25">
      <c r="C181" s="28"/>
      <c r="E181" s="24"/>
      <c r="F181" s="24"/>
      <c r="G181" s="20"/>
      <c r="H181" s="24"/>
      <c r="I181" s="25"/>
      <c r="N181" s="24"/>
      <c r="O181" s="24"/>
      <c r="AG181" s="78">
        <v>0</v>
      </c>
      <c r="AH181" s="80">
        <f t="shared" si="30"/>
        <v>0</v>
      </c>
    </row>
    <row r="182" spans="3:34" ht="30" customHeight="1" x14ac:dyDescent="0.25">
      <c r="C182" s="28"/>
      <c r="E182" s="24"/>
      <c r="F182" s="21"/>
      <c r="G182" s="20"/>
      <c r="H182" s="24"/>
      <c r="I182" s="25"/>
      <c r="N182" s="24"/>
      <c r="O182" s="24"/>
      <c r="AG182" s="76">
        <v>0</v>
      </c>
      <c r="AH182" s="80">
        <f t="shared" si="30"/>
        <v>0</v>
      </c>
    </row>
    <row r="183" spans="3:34" ht="15.75" x14ac:dyDescent="0.25">
      <c r="C183" s="28"/>
      <c r="E183" s="24"/>
      <c r="F183" s="24"/>
      <c r="G183" s="20"/>
      <c r="H183" s="24"/>
      <c r="I183" s="25"/>
      <c r="N183" s="21"/>
      <c r="O183" s="21"/>
      <c r="AG183" s="78">
        <v>0</v>
      </c>
      <c r="AH183" s="80">
        <f t="shared" si="30"/>
        <v>0</v>
      </c>
    </row>
    <row r="184" spans="3:34" ht="15.75" x14ac:dyDescent="0.25">
      <c r="C184" s="28"/>
      <c r="E184" s="24"/>
      <c r="F184" s="24"/>
      <c r="G184" s="20"/>
      <c r="H184" s="24"/>
      <c r="I184" s="25"/>
      <c r="N184" s="24"/>
      <c r="O184" s="24"/>
      <c r="AG184" s="78">
        <v>0</v>
      </c>
      <c r="AH184" s="80">
        <f t="shared" si="30"/>
        <v>0</v>
      </c>
    </row>
    <row r="185" spans="3:34" ht="15.75" x14ac:dyDescent="0.25">
      <c r="C185" s="28"/>
      <c r="E185" s="24"/>
      <c r="F185" s="24"/>
      <c r="G185" s="20"/>
      <c r="H185" s="24"/>
      <c r="I185" s="25"/>
      <c r="N185" s="24"/>
      <c r="O185" s="24"/>
      <c r="AG185" s="78">
        <v>0</v>
      </c>
      <c r="AH185" s="80">
        <f t="shared" si="30"/>
        <v>0</v>
      </c>
    </row>
    <row r="186" spans="3:34" ht="15.75" x14ac:dyDescent="0.25">
      <c r="C186" s="28"/>
      <c r="E186" s="24"/>
      <c r="F186" s="24"/>
      <c r="G186" s="20"/>
      <c r="H186" s="24"/>
      <c r="I186" s="25"/>
      <c r="N186" s="21"/>
      <c r="O186" s="21"/>
      <c r="AG186" s="78">
        <v>0</v>
      </c>
      <c r="AH186" s="80">
        <f t="shared" si="30"/>
        <v>0</v>
      </c>
    </row>
    <row r="187" spans="3:34" ht="15.75" x14ac:dyDescent="0.25">
      <c r="C187" s="28"/>
      <c r="E187" s="24"/>
      <c r="F187" s="24"/>
      <c r="G187" s="20"/>
      <c r="H187" s="24"/>
      <c r="I187" s="25"/>
      <c r="N187" s="21"/>
      <c r="O187" s="21"/>
      <c r="AG187" s="78">
        <v>0</v>
      </c>
      <c r="AH187" s="80">
        <f t="shared" si="30"/>
        <v>0</v>
      </c>
    </row>
    <row r="188" spans="3:34" ht="140.25" customHeight="1" x14ac:dyDescent="0.25">
      <c r="C188" s="28"/>
      <c r="E188" s="24"/>
      <c r="F188" s="24"/>
      <c r="G188" s="20"/>
      <c r="H188" s="24"/>
      <c r="I188" s="25"/>
      <c r="N188" s="24"/>
      <c r="O188" s="24"/>
      <c r="AG188" s="78">
        <v>0</v>
      </c>
      <c r="AH188" s="80">
        <f t="shared" si="30"/>
        <v>0</v>
      </c>
    </row>
    <row r="189" spans="3:34" ht="15.75" x14ac:dyDescent="0.25">
      <c r="C189" s="29"/>
      <c r="E189" s="21"/>
      <c r="F189" s="24"/>
      <c r="G189" s="20"/>
      <c r="H189" s="21"/>
      <c r="I189" s="22"/>
      <c r="N189" s="24"/>
      <c r="O189" s="24"/>
      <c r="AG189" s="78">
        <v>0</v>
      </c>
      <c r="AH189" s="80">
        <f t="shared" si="30"/>
        <v>0</v>
      </c>
    </row>
    <row r="190" spans="3:34" ht="15.75" x14ac:dyDescent="0.25">
      <c r="C190" s="28"/>
      <c r="E190" s="24"/>
      <c r="F190" s="24"/>
      <c r="G190" s="20"/>
      <c r="H190" s="24"/>
      <c r="I190" s="25"/>
      <c r="N190" s="24"/>
      <c r="O190" s="24"/>
      <c r="AG190" s="78">
        <v>0</v>
      </c>
      <c r="AH190" s="80">
        <f t="shared" si="30"/>
        <v>0</v>
      </c>
    </row>
    <row r="191" spans="3:34" ht="15.75" x14ac:dyDescent="0.25">
      <c r="C191" s="28"/>
      <c r="E191" s="24"/>
      <c r="F191" s="21"/>
      <c r="G191" s="20"/>
      <c r="H191" s="24"/>
      <c r="I191" s="25"/>
      <c r="N191" s="24"/>
      <c r="O191" s="24"/>
      <c r="AG191" s="78">
        <v>0</v>
      </c>
      <c r="AH191" s="80">
        <f t="shared" si="30"/>
        <v>0</v>
      </c>
    </row>
    <row r="192" spans="3:34" ht="15.75" x14ac:dyDescent="0.25">
      <c r="C192" s="28"/>
      <c r="E192" s="24"/>
      <c r="F192" s="24"/>
      <c r="G192" s="20"/>
      <c r="H192" s="24"/>
      <c r="I192" s="25"/>
      <c r="N192" s="24"/>
      <c r="O192" s="24"/>
      <c r="AG192" s="78">
        <v>0</v>
      </c>
      <c r="AH192" s="80">
        <f t="shared" si="30"/>
        <v>0</v>
      </c>
    </row>
    <row r="193" spans="3:34" ht="15.75" x14ac:dyDescent="0.25">
      <c r="C193" s="30"/>
      <c r="E193" s="21"/>
      <c r="F193" s="24"/>
      <c r="G193" s="20"/>
      <c r="H193" s="21"/>
      <c r="I193" s="23"/>
      <c r="N193" s="24"/>
      <c r="O193" s="24"/>
      <c r="AG193" s="78">
        <v>0</v>
      </c>
      <c r="AH193" s="80">
        <f t="shared" si="30"/>
        <v>0</v>
      </c>
    </row>
    <row r="194" spans="3:34" ht="15.75" x14ac:dyDescent="0.25">
      <c r="C194" s="29"/>
      <c r="E194" s="21"/>
      <c r="F194" s="24"/>
      <c r="G194" s="20"/>
      <c r="H194" s="21"/>
      <c r="I194" s="22"/>
      <c r="N194" s="24"/>
      <c r="O194" s="24"/>
      <c r="AG194" s="78">
        <v>0</v>
      </c>
      <c r="AH194" s="80">
        <f t="shared" si="30"/>
        <v>0</v>
      </c>
    </row>
    <row r="195" spans="3:34" ht="15.75" x14ac:dyDescent="0.25">
      <c r="C195" s="28"/>
      <c r="E195" s="24"/>
      <c r="F195" s="21"/>
      <c r="G195" s="20"/>
      <c r="H195" s="24"/>
      <c r="I195" s="25"/>
      <c r="N195" s="24"/>
      <c r="O195" s="24"/>
      <c r="AG195" s="78">
        <v>0</v>
      </c>
      <c r="AH195" s="80">
        <f t="shared" si="30"/>
        <v>0</v>
      </c>
    </row>
    <row r="196" spans="3:34" ht="15.75" x14ac:dyDescent="0.25">
      <c r="C196" s="28"/>
      <c r="E196" s="24"/>
      <c r="F196" s="21"/>
      <c r="G196" s="20"/>
      <c r="H196" s="24"/>
      <c r="I196" s="25"/>
      <c r="N196" s="24"/>
      <c r="O196" s="24"/>
      <c r="AG196" s="76">
        <v>0</v>
      </c>
      <c r="AH196" s="80">
        <f t="shared" si="30"/>
        <v>0</v>
      </c>
    </row>
    <row r="197" spans="3:34" ht="15.75" x14ac:dyDescent="0.25">
      <c r="C197" s="28"/>
      <c r="E197" s="24"/>
      <c r="F197" s="24"/>
      <c r="G197" s="20"/>
      <c r="H197" s="24"/>
      <c r="I197" s="25"/>
      <c r="N197" s="24"/>
      <c r="O197" s="24"/>
      <c r="AG197" s="78">
        <v>0</v>
      </c>
      <c r="AH197" s="80">
        <f t="shared" si="30"/>
        <v>0</v>
      </c>
    </row>
    <row r="198" spans="3:34" ht="15.75" x14ac:dyDescent="0.25">
      <c r="C198" s="28"/>
      <c r="E198" s="24"/>
      <c r="F198" s="24"/>
      <c r="G198" s="20"/>
      <c r="H198" s="24"/>
      <c r="I198" s="25"/>
      <c r="N198" s="24"/>
      <c r="O198" s="24"/>
      <c r="AG198" s="78">
        <v>0</v>
      </c>
      <c r="AH198" s="80">
        <f t="shared" si="30"/>
        <v>0</v>
      </c>
    </row>
    <row r="199" spans="3:34" ht="15.75" x14ac:dyDescent="0.25">
      <c r="C199" s="28"/>
      <c r="E199" s="24"/>
      <c r="F199" s="24"/>
      <c r="G199" s="20"/>
      <c r="H199" s="24"/>
      <c r="I199" s="25"/>
      <c r="N199" s="21"/>
      <c r="O199" s="21"/>
      <c r="AG199" s="78">
        <v>0</v>
      </c>
      <c r="AH199" s="80">
        <f t="shared" si="30"/>
        <v>0</v>
      </c>
    </row>
    <row r="200" spans="3:34" ht="15.75" x14ac:dyDescent="0.25">
      <c r="C200" s="28"/>
      <c r="E200" s="24"/>
      <c r="F200" s="24"/>
      <c r="G200" s="20"/>
      <c r="H200" s="24"/>
      <c r="I200" s="25"/>
      <c r="N200" s="24"/>
      <c r="O200" s="24"/>
      <c r="AG200" s="78">
        <v>0</v>
      </c>
      <c r="AH200" s="80">
        <f t="shared" ref="AH200:AH263" si="31">+AG200/100</f>
        <v>0</v>
      </c>
    </row>
    <row r="201" spans="3:34" ht="63.75" customHeight="1" x14ac:dyDescent="0.25">
      <c r="C201" s="28"/>
      <c r="E201" s="24"/>
      <c r="F201" s="24"/>
      <c r="G201" s="20"/>
      <c r="H201" s="24"/>
      <c r="I201" s="25"/>
      <c r="N201" s="24"/>
      <c r="O201" s="24"/>
      <c r="AG201" s="78">
        <v>0</v>
      </c>
      <c r="AH201" s="80">
        <f t="shared" si="31"/>
        <v>0</v>
      </c>
    </row>
    <row r="202" spans="3:34" ht="15.75" x14ac:dyDescent="0.25">
      <c r="C202" s="28"/>
      <c r="E202" s="24"/>
      <c r="F202" s="24"/>
      <c r="G202" s="20"/>
      <c r="H202" s="24"/>
      <c r="I202" s="25"/>
      <c r="N202" s="24"/>
      <c r="O202" s="24"/>
      <c r="AG202" s="77">
        <v>91.58</v>
      </c>
      <c r="AH202" s="80">
        <f t="shared" si="31"/>
        <v>0.91579999999999995</v>
      </c>
    </row>
    <row r="203" spans="3:34" ht="15.75" x14ac:dyDescent="0.25">
      <c r="C203" s="28"/>
      <c r="E203" s="24"/>
      <c r="F203" s="24"/>
      <c r="G203" s="20"/>
      <c r="H203" s="24"/>
      <c r="I203" s="25"/>
      <c r="N203" s="24"/>
      <c r="O203" s="24"/>
      <c r="AG203" s="76">
        <v>91.44</v>
      </c>
      <c r="AH203" s="80">
        <f t="shared" si="31"/>
        <v>0.91439999999999999</v>
      </c>
    </row>
    <row r="204" spans="3:34" ht="15.75" x14ac:dyDescent="0.25">
      <c r="C204" s="28"/>
      <c r="E204" s="24"/>
      <c r="F204" s="24"/>
      <c r="G204" s="20"/>
      <c r="H204" s="24"/>
      <c r="I204" s="25"/>
      <c r="N204" s="21"/>
      <c r="O204" s="21"/>
      <c r="AG204" s="76">
        <v>90.51</v>
      </c>
      <c r="AH204" s="80">
        <f t="shared" si="31"/>
        <v>0.90510000000000002</v>
      </c>
    </row>
    <row r="205" spans="3:34" ht="15.75" x14ac:dyDescent="0.25">
      <c r="C205" s="28"/>
      <c r="E205" s="24"/>
      <c r="F205" s="24"/>
      <c r="G205" s="20"/>
      <c r="H205" s="24"/>
      <c r="I205" s="25"/>
      <c r="N205" s="24"/>
      <c r="O205" s="24"/>
      <c r="AG205" s="78">
        <v>0</v>
      </c>
      <c r="AH205" s="80">
        <f t="shared" si="31"/>
        <v>0</v>
      </c>
    </row>
    <row r="206" spans="3:34" ht="15.75" x14ac:dyDescent="0.25">
      <c r="C206" s="28"/>
      <c r="E206" s="24"/>
      <c r="F206" s="24"/>
      <c r="G206" s="20"/>
      <c r="H206" s="24"/>
      <c r="I206" s="25"/>
      <c r="N206" s="24"/>
      <c r="O206" s="24"/>
      <c r="AG206" s="76">
        <v>87.32</v>
      </c>
      <c r="AH206" s="80">
        <f t="shared" si="31"/>
        <v>0.87319999999999998</v>
      </c>
    </row>
    <row r="207" spans="3:34" ht="15.75" x14ac:dyDescent="0.25">
      <c r="C207" s="28"/>
      <c r="E207" s="24"/>
      <c r="F207" s="24"/>
      <c r="G207" s="20"/>
      <c r="H207" s="24"/>
      <c r="I207" s="25"/>
      <c r="N207" s="24"/>
      <c r="O207" s="24"/>
      <c r="AG207" s="78">
        <v>100</v>
      </c>
      <c r="AH207" s="80">
        <f t="shared" si="31"/>
        <v>1</v>
      </c>
    </row>
    <row r="208" spans="3:34" ht="15.75" x14ac:dyDescent="0.25">
      <c r="C208" s="28"/>
      <c r="E208" s="24"/>
      <c r="F208" s="24"/>
      <c r="G208" s="20"/>
      <c r="H208" s="24"/>
      <c r="I208" s="25"/>
      <c r="N208" s="24"/>
      <c r="O208" s="24"/>
      <c r="AG208" s="78">
        <v>0</v>
      </c>
      <c r="AH208" s="80">
        <f t="shared" si="31"/>
        <v>0</v>
      </c>
    </row>
    <row r="209" spans="3:34" ht="15.75" x14ac:dyDescent="0.25">
      <c r="C209" s="28"/>
      <c r="E209" s="24"/>
      <c r="F209" s="24"/>
      <c r="G209" s="20"/>
      <c r="H209" s="24"/>
      <c r="I209" s="25"/>
      <c r="N209" s="21"/>
      <c r="O209" s="21"/>
      <c r="AG209" s="78">
        <v>100</v>
      </c>
      <c r="AH209" s="80">
        <f t="shared" si="31"/>
        <v>1</v>
      </c>
    </row>
    <row r="210" spans="3:34" ht="15.75" x14ac:dyDescent="0.25">
      <c r="C210" s="28"/>
      <c r="E210" s="24"/>
      <c r="F210" s="24"/>
      <c r="G210" s="20"/>
      <c r="H210" s="24"/>
      <c r="I210" s="25"/>
      <c r="N210" s="24"/>
      <c r="O210" s="24"/>
      <c r="AG210" s="78">
        <v>0</v>
      </c>
      <c r="AH210" s="80">
        <f t="shared" si="31"/>
        <v>0</v>
      </c>
    </row>
    <row r="211" spans="3:34" ht="15.75" x14ac:dyDescent="0.25">
      <c r="C211" s="29"/>
      <c r="E211" s="21"/>
      <c r="F211" s="24"/>
      <c r="G211" s="20"/>
      <c r="H211" s="21"/>
      <c r="I211" s="22"/>
      <c r="N211" s="24"/>
      <c r="O211" s="24"/>
      <c r="AG211" s="78">
        <v>0</v>
      </c>
      <c r="AH211" s="80">
        <f t="shared" si="31"/>
        <v>0</v>
      </c>
    </row>
    <row r="212" spans="3:34" ht="15.75" x14ac:dyDescent="0.25">
      <c r="C212" s="28"/>
      <c r="E212" s="24"/>
      <c r="F212" s="24"/>
      <c r="G212" s="20"/>
      <c r="H212" s="24"/>
      <c r="I212" s="25"/>
      <c r="N212" s="24"/>
      <c r="O212" s="24"/>
      <c r="AG212" s="78">
        <v>0</v>
      </c>
      <c r="AH212" s="80">
        <f t="shared" si="31"/>
        <v>0</v>
      </c>
    </row>
    <row r="213" spans="3:34" ht="15.75" x14ac:dyDescent="0.25">
      <c r="C213" s="28"/>
      <c r="E213" s="24"/>
      <c r="F213" s="21"/>
      <c r="G213" s="20"/>
      <c r="H213" s="24"/>
      <c r="I213" s="25"/>
      <c r="N213" s="24"/>
      <c r="O213" s="24"/>
      <c r="AG213" s="77">
        <v>63.97</v>
      </c>
      <c r="AH213" s="80">
        <f t="shared" si="31"/>
        <v>0.63969999999999994</v>
      </c>
    </row>
    <row r="214" spans="3:34" ht="15.75" x14ac:dyDescent="0.25">
      <c r="C214" s="28"/>
      <c r="E214" s="24"/>
      <c r="F214" s="24"/>
      <c r="G214" s="20"/>
      <c r="H214" s="24"/>
      <c r="I214" s="25"/>
      <c r="N214" s="24"/>
      <c r="O214" s="24"/>
      <c r="AG214" s="76">
        <v>63.48</v>
      </c>
      <c r="AH214" s="80">
        <f t="shared" si="31"/>
        <v>0.63479999999999992</v>
      </c>
    </row>
    <row r="215" spans="3:34" ht="15.75" x14ac:dyDescent="0.25">
      <c r="C215" s="28"/>
      <c r="E215" s="24"/>
      <c r="F215" s="24"/>
      <c r="G215" s="20"/>
      <c r="H215" s="24"/>
      <c r="I215" s="25"/>
      <c r="N215" s="24"/>
      <c r="O215" s="24"/>
      <c r="AG215" s="76">
        <v>45.69</v>
      </c>
      <c r="AH215" s="80">
        <f t="shared" si="31"/>
        <v>0.45689999999999997</v>
      </c>
    </row>
    <row r="216" spans="3:34" ht="15.75" x14ac:dyDescent="0.25">
      <c r="C216" s="29"/>
      <c r="E216" s="21"/>
      <c r="F216" s="24"/>
      <c r="G216" s="20"/>
      <c r="H216" s="21"/>
      <c r="I216" s="22"/>
      <c r="N216" s="24"/>
      <c r="O216" s="24"/>
      <c r="AG216" s="78">
        <v>0</v>
      </c>
      <c r="AH216" s="80">
        <f t="shared" si="31"/>
        <v>0</v>
      </c>
    </row>
    <row r="217" spans="3:34" ht="15.75" x14ac:dyDescent="0.25">
      <c r="C217" s="28"/>
      <c r="E217" s="24"/>
      <c r="F217" s="24"/>
      <c r="G217" s="20"/>
      <c r="H217" s="24"/>
      <c r="I217" s="25"/>
      <c r="N217" s="24"/>
      <c r="O217" s="24"/>
      <c r="AG217" s="76">
        <v>24.94</v>
      </c>
      <c r="AH217" s="80">
        <f t="shared" si="31"/>
        <v>0.24940000000000001</v>
      </c>
    </row>
    <row r="218" spans="3:34" ht="15.75" x14ac:dyDescent="0.25">
      <c r="C218" s="28"/>
      <c r="E218" s="24"/>
      <c r="F218" s="21"/>
      <c r="G218" s="20"/>
      <c r="H218" s="24"/>
      <c r="I218" s="25"/>
      <c r="N218" s="24"/>
      <c r="O218" s="24"/>
      <c r="AG218" s="78">
        <v>100</v>
      </c>
      <c r="AH218" s="80">
        <f t="shared" si="31"/>
        <v>1</v>
      </c>
    </row>
    <row r="219" spans="3:34" ht="15.75" x14ac:dyDescent="0.25">
      <c r="C219" s="28"/>
      <c r="E219" s="24"/>
      <c r="F219" s="24"/>
      <c r="G219" s="20"/>
      <c r="H219" s="24"/>
      <c r="I219" s="25"/>
      <c r="N219" s="24"/>
      <c r="O219" s="24"/>
      <c r="AG219" s="76">
        <v>93.06</v>
      </c>
      <c r="AH219" s="80">
        <f t="shared" si="31"/>
        <v>0.93059999999999998</v>
      </c>
    </row>
    <row r="220" spans="3:34" ht="15.75" x14ac:dyDescent="0.25">
      <c r="C220" s="28"/>
      <c r="E220" s="24"/>
      <c r="F220" s="24"/>
      <c r="G220" s="20"/>
      <c r="H220" s="24"/>
      <c r="I220" s="25"/>
      <c r="N220" s="24"/>
      <c r="O220" s="24"/>
      <c r="AG220" s="78">
        <v>100</v>
      </c>
      <c r="AH220" s="80">
        <f t="shared" si="31"/>
        <v>1</v>
      </c>
    </row>
    <row r="221" spans="3:34" ht="15.75" x14ac:dyDescent="0.25">
      <c r="C221" s="28"/>
      <c r="E221" s="24"/>
      <c r="F221" s="24"/>
      <c r="G221" s="20"/>
      <c r="H221" s="24"/>
      <c r="I221" s="25"/>
      <c r="N221" s="24"/>
      <c r="O221" s="24"/>
      <c r="AG221" s="78">
        <v>100</v>
      </c>
      <c r="AH221" s="80">
        <f t="shared" si="31"/>
        <v>1</v>
      </c>
    </row>
    <row r="222" spans="3:34" ht="89.25" customHeight="1" x14ac:dyDescent="0.25">
      <c r="C222" s="28"/>
      <c r="E222" s="24"/>
      <c r="F222" s="24"/>
      <c r="G222" s="20"/>
      <c r="H222" s="24"/>
      <c r="I222" s="25"/>
      <c r="N222" s="24"/>
      <c r="O222" s="24"/>
      <c r="AG222" s="78">
        <v>0</v>
      </c>
      <c r="AH222" s="80">
        <f t="shared" si="31"/>
        <v>0</v>
      </c>
    </row>
    <row r="223" spans="3:34" ht="15.75" x14ac:dyDescent="0.25">
      <c r="C223" s="28"/>
      <c r="E223" s="24"/>
      <c r="F223" s="24"/>
      <c r="G223" s="20"/>
      <c r="H223" s="24"/>
      <c r="I223" s="25"/>
      <c r="N223" s="21"/>
      <c r="O223" s="21"/>
      <c r="AG223" s="78">
        <v>0</v>
      </c>
      <c r="AH223" s="80">
        <f t="shared" si="31"/>
        <v>0</v>
      </c>
    </row>
    <row r="224" spans="3:34" ht="15.75" x14ac:dyDescent="0.25">
      <c r="C224" s="28"/>
      <c r="E224" s="24"/>
      <c r="F224" s="24"/>
      <c r="G224" s="20"/>
      <c r="H224" s="24"/>
      <c r="I224" s="25"/>
      <c r="N224" s="21"/>
      <c r="O224" s="21"/>
      <c r="AG224" s="77">
        <v>66.39</v>
      </c>
      <c r="AH224" s="80">
        <f t="shared" si="31"/>
        <v>0.66390000000000005</v>
      </c>
    </row>
    <row r="225" spans="3:34" ht="15.75" x14ac:dyDescent="0.25">
      <c r="C225" s="29"/>
      <c r="E225" s="21"/>
      <c r="F225" s="24"/>
      <c r="G225" s="20"/>
      <c r="H225" s="21"/>
      <c r="I225" s="22"/>
      <c r="N225" s="24"/>
      <c r="O225" s="24"/>
      <c r="AG225" s="76">
        <v>65.760000000000005</v>
      </c>
      <c r="AH225" s="80">
        <f t="shared" si="31"/>
        <v>0.65760000000000007</v>
      </c>
    </row>
    <row r="226" spans="3:34" ht="15.75" x14ac:dyDescent="0.25">
      <c r="C226" s="28"/>
      <c r="E226" s="24"/>
      <c r="F226" s="24"/>
      <c r="G226" s="20"/>
      <c r="H226" s="24"/>
      <c r="I226" s="25"/>
      <c r="N226" s="24"/>
      <c r="O226" s="24"/>
      <c r="AG226" s="76">
        <v>26.22</v>
      </c>
      <c r="AH226" s="80">
        <f t="shared" si="31"/>
        <v>0.26219999999999999</v>
      </c>
    </row>
    <row r="227" spans="3:34" ht="38.25" customHeight="1" x14ac:dyDescent="0.25">
      <c r="C227" s="28"/>
      <c r="E227" s="24"/>
      <c r="F227" s="21"/>
      <c r="G227" s="20"/>
      <c r="H227" s="24"/>
      <c r="I227" s="25"/>
      <c r="N227" s="24"/>
      <c r="O227" s="24"/>
      <c r="AG227" s="78">
        <v>0</v>
      </c>
      <c r="AH227" s="80">
        <f t="shared" si="31"/>
        <v>0</v>
      </c>
    </row>
    <row r="228" spans="3:34" ht="15.75" x14ac:dyDescent="0.25">
      <c r="C228" s="28"/>
      <c r="E228" s="24"/>
      <c r="F228" s="24"/>
      <c r="G228" s="20"/>
      <c r="H228" s="24"/>
      <c r="I228" s="25"/>
      <c r="N228" s="24"/>
      <c r="O228" s="24"/>
      <c r="AG228" s="78">
        <v>0</v>
      </c>
      <c r="AH228" s="80">
        <f t="shared" si="31"/>
        <v>0</v>
      </c>
    </row>
    <row r="229" spans="3:34" ht="15.75" x14ac:dyDescent="0.25">
      <c r="C229" s="28"/>
      <c r="E229" s="24"/>
      <c r="F229" s="24"/>
      <c r="G229" s="20"/>
      <c r="H229" s="24"/>
      <c r="I229" s="25"/>
      <c r="N229" s="24"/>
      <c r="O229" s="24"/>
      <c r="AG229" s="78">
        <v>0</v>
      </c>
      <c r="AH229" s="80">
        <f t="shared" si="31"/>
        <v>0</v>
      </c>
    </row>
    <row r="230" spans="3:34" ht="15.75" x14ac:dyDescent="0.25">
      <c r="C230" s="28"/>
      <c r="E230" s="24"/>
      <c r="F230" s="24"/>
      <c r="G230" s="20"/>
      <c r="H230" s="24"/>
      <c r="I230" s="25"/>
      <c r="N230" s="24"/>
      <c r="O230" s="24"/>
      <c r="AG230" s="78">
        <v>0</v>
      </c>
      <c r="AH230" s="80">
        <f t="shared" si="31"/>
        <v>0</v>
      </c>
    </row>
    <row r="231" spans="3:34" ht="15.75" x14ac:dyDescent="0.25">
      <c r="C231" s="28"/>
      <c r="E231" s="24"/>
      <c r="F231" s="24"/>
      <c r="G231" s="20"/>
      <c r="H231" s="24"/>
      <c r="I231" s="25"/>
      <c r="N231" s="24"/>
      <c r="O231" s="24"/>
      <c r="AG231" s="76">
        <v>42.61</v>
      </c>
      <c r="AH231" s="80">
        <f t="shared" si="31"/>
        <v>0.42609999999999998</v>
      </c>
    </row>
    <row r="232" spans="3:34" ht="15.75" x14ac:dyDescent="0.25">
      <c r="C232" s="28"/>
      <c r="E232" s="24"/>
      <c r="F232" s="24"/>
      <c r="G232" s="20"/>
      <c r="H232" s="24"/>
      <c r="I232" s="25"/>
      <c r="N232" s="24"/>
      <c r="O232" s="24"/>
      <c r="AG232" s="78">
        <v>49.18</v>
      </c>
      <c r="AH232" s="80">
        <f t="shared" si="31"/>
        <v>0.49180000000000001</v>
      </c>
    </row>
    <row r="233" spans="3:34" ht="140.25" customHeight="1" x14ac:dyDescent="0.25">
      <c r="C233" s="28"/>
      <c r="E233" s="24"/>
      <c r="F233" s="24"/>
      <c r="G233" s="20"/>
      <c r="H233" s="24"/>
      <c r="I233" s="25"/>
      <c r="N233" s="24"/>
      <c r="O233" s="24"/>
      <c r="AG233" s="78">
        <v>40</v>
      </c>
      <c r="AH233" s="80">
        <f t="shared" si="31"/>
        <v>0.4</v>
      </c>
    </row>
    <row r="234" spans="3:34" ht="15.75" x14ac:dyDescent="0.25">
      <c r="C234" s="29"/>
      <c r="E234" s="21"/>
      <c r="F234" s="24"/>
      <c r="G234" s="20"/>
      <c r="H234" s="21"/>
      <c r="I234" s="22"/>
      <c r="N234" s="24"/>
      <c r="O234" s="24"/>
      <c r="AG234" s="78">
        <v>0</v>
      </c>
      <c r="AH234" s="80">
        <f t="shared" si="31"/>
        <v>0</v>
      </c>
    </row>
    <row r="235" spans="3:34" ht="15.75" x14ac:dyDescent="0.25">
      <c r="C235" s="28"/>
      <c r="E235" s="24"/>
      <c r="F235" s="24"/>
      <c r="G235" s="20"/>
      <c r="H235" s="24"/>
      <c r="I235" s="25"/>
      <c r="N235" s="24"/>
      <c r="O235" s="24"/>
      <c r="AG235" s="76">
        <v>91.03</v>
      </c>
      <c r="AH235" s="80">
        <f t="shared" si="31"/>
        <v>0.9103</v>
      </c>
    </row>
    <row r="236" spans="3:34" ht="15.75" x14ac:dyDescent="0.25">
      <c r="C236" s="28"/>
      <c r="E236" s="24"/>
      <c r="F236" s="21"/>
      <c r="G236" s="20"/>
      <c r="H236" s="24"/>
      <c r="I236" s="25"/>
      <c r="N236" s="24"/>
      <c r="O236" s="24"/>
      <c r="AG236" s="78">
        <v>96.82</v>
      </c>
      <c r="AH236" s="80">
        <f t="shared" si="31"/>
        <v>0.96819999999999995</v>
      </c>
    </row>
    <row r="237" spans="3:34" ht="15.75" x14ac:dyDescent="0.25">
      <c r="C237" s="28"/>
      <c r="E237" s="24"/>
      <c r="F237" s="24"/>
      <c r="G237" s="20"/>
      <c r="H237" s="24"/>
      <c r="I237" s="25"/>
      <c r="N237" s="24"/>
      <c r="O237" s="24"/>
      <c r="AG237" s="78">
        <v>100</v>
      </c>
      <c r="AH237" s="80">
        <f t="shared" si="31"/>
        <v>1</v>
      </c>
    </row>
    <row r="238" spans="3:34" ht="15.75" x14ac:dyDescent="0.25">
      <c r="C238" s="30"/>
      <c r="E238" s="21"/>
      <c r="F238" s="24"/>
      <c r="G238" s="20"/>
      <c r="H238" s="21"/>
      <c r="I238" s="23"/>
      <c r="N238" s="24"/>
      <c r="O238" s="24"/>
      <c r="AG238" s="78">
        <v>100</v>
      </c>
      <c r="AH238" s="80">
        <f t="shared" si="31"/>
        <v>1</v>
      </c>
    </row>
    <row r="239" spans="3:34" ht="15.75" x14ac:dyDescent="0.25">
      <c r="C239" s="29"/>
      <c r="E239" s="21"/>
      <c r="F239" s="24"/>
      <c r="G239" s="20"/>
      <c r="H239" s="21"/>
      <c r="I239" s="22"/>
      <c r="N239" s="24"/>
      <c r="O239" s="24"/>
      <c r="AG239" s="78">
        <v>100</v>
      </c>
      <c r="AH239" s="80">
        <f t="shared" si="31"/>
        <v>1</v>
      </c>
    </row>
    <row r="240" spans="3:34" ht="34.5" customHeight="1" x14ac:dyDescent="0.25">
      <c r="C240" s="28"/>
      <c r="E240" s="24"/>
      <c r="F240" s="21"/>
      <c r="G240" s="20"/>
      <c r="H240" s="24"/>
      <c r="I240" s="25"/>
      <c r="N240" s="24"/>
      <c r="O240" s="24"/>
      <c r="AG240" s="76">
        <v>100</v>
      </c>
      <c r="AH240" s="80">
        <f t="shared" si="31"/>
        <v>1</v>
      </c>
    </row>
    <row r="241" spans="3:34" ht="15.75" x14ac:dyDescent="0.25">
      <c r="C241" s="28"/>
      <c r="E241" s="24"/>
      <c r="F241" s="21"/>
      <c r="G241" s="20"/>
      <c r="H241" s="24"/>
      <c r="I241" s="25"/>
      <c r="N241" s="21"/>
      <c r="O241" s="21"/>
      <c r="AG241" s="78">
        <v>100</v>
      </c>
      <c r="AH241" s="80">
        <f t="shared" si="31"/>
        <v>1</v>
      </c>
    </row>
    <row r="242" spans="3:34" ht="15.75" x14ac:dyDescent="0.25">
      <c r="C242" s="28"/>
      <c r="E242" s="24"/>
      <c r="F242" s="24"/>
      <c r="G242" s="20"/>
      <c r="H242" s="24"/>
      <c r="I242" s="25"/>
      <c r="N242" s="24"/>
      <c r="O242" s="24"/>
      <c r="AG242" s="78">
        <v>100</v>
      </c>
      <c r="AH242" s="80">
        <f t="shared" si="31"/>
        <v>1</v>
      </c>
    </row>
    <row r="243" spans="3:34" ht="15.75" x14ac:dyDescent="0.25">
      <c r="C243" s="28"/>
      <c r="E243" s="24"/>
      <c r="F243" s="24"/>
      <c r="G243" s="20"/>
      <c r="H243" s="24"/>
      <c r="I243" s="25"/>
      <c r="N243" s="24"/>
      <c r="O243" s="24"/>
      <c r="AG243" s="77">
        <v>59.96</v>
      </c>
      <c r="AH243" s="80">
        <f t="shared" si="31"/>
        <v>0.59960000000000002</v>
      </c>
    </row>
    <row r="244" spans="3:34" ht="15.75" x14ac:dyDescent="0.25">
      <c r="C244" s="28"/>
      <c r="E244" s="24"/>
      <c r="F244" s="24"/>
      <c r="G244" s="20"/>
      <c r="H244" s="24"/>
      <c r="I244" s="25"/>
      <c r="N244" s="24"/>
      <c r="O244" s="24"/>
      <c r="AG244" s="76">
        <v>59.07</v>
      </c>
      <c r="AH244" s="80">
        <f t="shared" si="31"/>
        <v>0.5907</v>
      </c>
    </row>
    <row r="245" spans="3:34" ht="15.75" x14ac:dyDescent="0.25">
      <c r="C245" s="28"/>
      <c r="E245" s="24"/>
      <c r="F245" s="24"/>
      <c r="G245" s="20"/>
      <c r="H245" s="24"/>
      <c r="I245" s="25"/>
      <c r="N245" s="24"/>
      <c r="O245" s="24"/>
      <c r="AG245" s="76">
        <v>94.2</v>
      </c>
      <c r="AH245" s="80">
        <f t="shared" si="31"/>
        <v>0.94200000000000006</v>
      </c>
    </row>
    <row r="246" spans="3:34" ht="63.75" customHeight="1" x14ac:dyDescent="0.25">
      <c r="C246" s="28"/>
      <c r="E246" s="24"/>
      <c r="F246" s="24"/>
      <c r="G246" s="20"/>
      <c r="H246" s="24"/>
      <c r="I246" s="25"/>
      <c r="N246" s="21"/>
      <c r="O246" s="21"/>
      <c r="AG246" s="78">
        <v>0</v>
      </c>
      <c r="AH246" s="80">
        <f t="shared" si="31"/>
        <v>0</v>
      </c>
    </row>
    <row r="247" spans="3:34" ht="15.75" x14ac:dyDescent="0.25">
      <c r="C247" s="28"/>
      <c r="E247" s="24"/>
      <c r="F247" s="24"/>
      <c r="G247" s="20"/>
      <c r="H247" s="24"/>
      <c r="I247" s="25"/>
      <c r="N247" s="24"/>
      <c r="O247" s="24"/>
      <c r="AG247" s="76">
        <v>69.39</v>
      </c>
      <c r="AH247" s="80">
        <f t="shared" si="31"/>
        <v>0.69389999999999996</v>
      </c>
    </row>
    <row r="248" spans="3:34" ht="15.75" x14ac:dyDescent="0.25">
      <c r="C248" s="28"/>
      <c r="E248" s="24"/>
      <c r="F248" s="24"/>
      <c r="G248" s="20"/>
      <c r="H248" s="24"/>
      <c r="I248" s="25"/>
      <c r="N248" s="24"/>
      <c r="O248" s="24"/>
      <c r="AG248" s="78">
        <v>0</v>
      </c>
      <c r="AH248" s="80">
        <f t="shared" si="31"/>
        <v>0</v>
      </c>
    </row>
    <row r="249" spans="3:34" ht="15.75" x14ac:dyDescent="0.25">
      <c r="C249" s="28"/>
      <c r="E249" s="24"/>
      <c r="F249" s="24"/>
      <c r="G249" s="20"/>
      <c r="H249" s="24"/>
      <c r="I249" s="25"/>
      <c r="N249" s="24"/>
      <c r="O249" s="24"/>
      <c r="AG249" s="78">
        <v>0</v>
      </c>
      <c r="AH249" s="80">
        <f t="shared" si="31"/>
        <v>0</v>
      </c>
    </row>
    <row r="250" spans="3:34" ht="15.75" x14ac:dyDescent="0.25">
      <c r="C250" s="28"/>
      <c r="E250" s="24"/>
      <c r="F250" s="24"/>
      <c r="G250" s="20"/>
      <c r="H250" s="24"/>
      <c r="I250" s="25"/>
      <c r="N250" s="24"/>
      <c r="O250" s="24"/>
      <c r="AG250" s="76">
        <v>12.21</v>
      </c>
      <c r="AH250" s="80">
        <f t="shared" si="31"/>
        <v>0.12210000000000001</v>
      </c>
    </row>
    <row r="251" spans="3:34" ht="15.75" x14ac:dyDescent="0.25">
      <c r="C251" s="28"/>
      <c r="E251" s="24"/>
      <c r="F251" s="24"/>
      <c r="G251" s="20"/>
      <c r="H251" s="24"/>
      <c r="I251" s="25"/>
      <c r="N251" s="24"/>
      <c r="O251" s="24"/>
      <c r="AG251" s="78">
        <v>100</v>
      </c>
      <c r="AH251" s="80">
        <f t="shared" si="31"/>
        <v>1</v>
      </c>
    </row>
    <row r="252" spans="3:34" ht="15.75" x14ac:dyDescent="0.25">
      <c r="C252" s="28"/>
      <c r="E252" s="24"/>
      <c r="F252" s="24"/>
      <c r="G252" s="20"/>
      <c r="H252" s="24"/>
      <c r="I252" s="25"/>
      <c r="N252" s="24"/>
      <c r="O252" s="24"/>
      <c r="AG252" s="78">
        <v>100</v>
      </c>
      <c r="AH252" s="80">
        <f t="shared" si="31"/>
        <v>1</v>
      </c>
    </row>
    <row r="253" spans="3:34" ht="15.75" x14ac:dyDescent="0.25">
      <c r="C253" s="28"/>
      <c r="E253" s="24"/>
      <c r="F253" s="24"/>
      <c r="G253" s="20"/>
      <c r="H253" s="24"/>
      <c r="I253" s="25"/>
      <c r="N253" s="24"/>
      <c r="O253" s="24"/>
      <c r="AG253" s="78">
        <v>100</v>
      </c>
      <c r="AH253" s="80">
        <f t="shared" si="31"/>
        <v>1</v>
      </c>
    </row>
    <row r="254" spans="3:34" ht="15.75" x14ac:dyDescent="0.25">
      <c r="C254" s="28"/>
      <c r="E254" s="24"/>
      <c r="F254" s="24"/>
      <c r="G254" s="20"/>
      <c r="H254" s="24"/>
      <c r="I254" s="25"/>
      <c r="N254" s="24"/>
      <c r="O254" s="24"/>
      <c r="AG254" s="77">
        <v>96.89</v>
      </c>
      <c r="AH254" s="80">
        <f t="shared" si="31"/>
        <v>0.96889999999999998</v>
      </c>
    </row>
    <row r="255" spans="3:34" ht="15.75" x14ac:dyDescent="0.25">
      <c r="C255" s="28"/>
      <c r="E255" s="24"/>
      <c r="F255" s="24"/>
      <c r="G255" s="20"/>
      <c r="H255" s="24"/>
      <c r="I255" s="25"/>
      <c r="N255" s="24"/>
      <c r="O255" s="24"/>
      <c r="AG255" s="76">
        <v>96.84</v>
      </c>
      <c r="AH255" s="80">
        <f t="shared" si="31"/>
        <v>0.96840000000000004</v>
      </c>
    </row>
    <row r="256" spans="3:34" ht="15.75" x14ac:dyDescent="0.25">
      <c r="C256" s="29"/>
      <c r="E256" s="21"/>
      <c r="F256" s="24"/>
      <c r="G256" s="20"/>
      <c r="H256" s="21"/>
      <c r="I256" s="22"/>
      <c r="N256" s="24"/>
      <c r="O256" s="24"/>
      <c r="AG256" s="76">
        <v>91.31</v>
      </c>
      <c r="AH256" s="80">
        <f t="shared" si="31"/>
        <v>0.91310000000000002</v>
      </c>
    </row>
    <row r="257" spans="3:34" ht="15.75" x14ac:dyDescent="0.25">
      <c r="C257" s="28"/>
      <c r="E257" s="24"/>
      <c r="F257" s="24"/>
      <c r="G257" s="20"/>
      <c r="H257" s="24"/>
      <c r="I257" s="25"/>
      <c r="N257" s="24"/>
      <c r="O257" s="24"/>
      <c r="AG257" s="78">
        <v>0</v>
      </c>
      <c r="AH257" s="80">
        <f t="shared" si="31"/>
        <v>0</v>
      </c>
    </row>
    <row r="258" spans="3:34" ht="15.75" x14ac:dyDescent="0.25">
      <c r="C258" s="28"/>
      <c r="E258" s="24"/>
      <c r="F258" s="21"/>
      <c r="G258" s="20"/>
      <c r="H258" s="24"/>
      <c r="I258" s="25"/>
      <c r="N258" s="24"/>
      <c r="O258" s="24"/>
      <c r="AG258" s="78">
        <v>0</v>
      </c>
      <c r="AH258" s="80">
        <f t="shared" si="31"/>
        <v>0</v>
      </c>
    </row>
    <row r="259" spans="3:34" ht="89.25" customHeight="1" x14ac:dyDescent="0.25">
      <c r="C259" s="29"/>
      <c r="E259" s="21"/>
      <c r="F259" s="24"/>
      <c r="G259" s="20"/>
      <c r="H259" s="21"/>
      <c r="I259" s="22"/>
      <c r="N259" s="24"/>
      <c r="O259" s="24"/>
      <c r="AG259" s="78">
        <v>0</v>
      </c>
      <c r="AH259" s="80">
        <f t="shared" si="31"/>
        <v>0</v>
      </c>
    </row>
    <row r="260" spans="3:34" ht="15.75" x14ac:dyDescent="0.25">
      <c r="C260" s="28"/>
      <c r="E260" s="24"/>
      <c r="F260" s="24"/>
      <c r="G260" s="20"/>
      <c r="H260" s="24"/>
      <c r="I260" s="25"/>
      <c r="N260" s="21"/>
      <c r="O260" s="21"/>
      <c r="AG260" s="76">
        <v>90.53</v>
      </c>
      <c r="AH260" s="80">
        <f t="shared" si="31"/>
        <v>0.90529999999999999</v>
      </c>
    </row>
    <row r="261" spans="3:34" ht="15.75" x14ac:dyDescent="0.25">
      <c r="C261" s="28"/>
      <c r="E261" s="24"/>
      <c r="F261" s="21"/>
      <c r="G261" s="20"/>
      <c r="H261" s="24"/>
      <c r="I261" s="25"/>
      <c r="N261" s="24"/>
      <c r="O261" s="24"/>
      <c r="AG261" s="78">
        <v>0</v>
      </c>
      <c r="AH261" s="80">
        <f t="shared" si="31"/>
        <v>0</v>
      </c>
    </row>
    <row r="262" spans="3:34" ht="15.75" x14ac:dyDescent="0.25">
      <c r="C262" s="29"/>
      <c r="E262" s="21"/>
      <c r="F262" s="24"/>
      <c r="G262" s="20"/>
      <c r="H262" s="21"/>
      <c r="I262" s="22"/>
      <c r="N262" s="24"/>
      <c r="O262" s="24"/>
      <c r="AG262" s="76">
        <v>100</v>
      </c>
      <c r="AH262" s="80">
        <f t="shared" si="31"/>
        <v>1</v>
      </c>
    </row>
    <row r="263" spans="3:34" ht="140.25" customHeight="1" x14ac:dyDescent="0.25">
      <c r="C263" s="28"/>
      <c r="E263" s="24"/>
      <c r="F263" s="24"/>
      <c r="G263" s="20"/>
      <c r="H263" s="24"/>
      <c r="I263" s="25"/>
      <c r="N263" s="24"/>
      <c r="O263" s="24"/>
      <c r="AG263" s="78">
        <v>100</v>
      </c>
      <c r="AH263" s="80">
        <f t="shared" si="31"/>
        <v>1</v>
      </c>
    </row>
    <row r="264" spans="3:34" ht="15.75" x14ac:dyDescent="0.25">
      <c r="C264" s="28"/>
      <c r="E264" s="24"/>
      <c r="F264" s="21"/>
      <c r="G264" s="20"/>
      <c r="H264" s="24"/>
      <c r="I264" s="25"/>
      <c r="N264" s="24"/>
      <c r="O264" s="24"/>
      <c r="AG264" s="78">
        <v>100</v>
      </c>
      <c r="AH264" s="80">
        <f t="shared" ref="AH264:AH281" si="32">+AG264/100</f>
        <v>1</v>
      </c>
    </row>
    <row r="265" spans="3:34" ht="15.75" x14ac:dyDescent="0.25">
      <c r="C265" s="28"/>
      <c r="E265" s="24"/>
      <c r="F265" s="24"/>
      <c r="G265" s="20"/>
      <c r="H265" s="24"/>
      <c r="I265" s="25"/>
      <c r="N265" s="24"/>
      <c r="O265" s="24"/>
      <c r="AG265" s="76">
        <v>100</v>
      </c>
      <c r="AH265" s="80">
        <f t="shared" si="32"/>
        <v>1</v>
      </c>
    </row>
    <row r="266" spans="3:34" ht="15.75" x14ac:dyDescent="0.25">
      <c r="C266" s="30"/>
      <c r="E266" s="21"/>
      <c r="F266" s="24"/>
      <c r="G266" s="20"/>
      <c r="H266" s="21"/>
      <c r="I266" s="23"/>
      <c r="N266" s="24"/>
      <c r="O266" s="24"/>
      <c r="AG266" s="78">
        <v>100</v>
      </c>
      <c r="AH266" s="80">
        <f t="shared" si="32"/>
        <v>1</v>
      </c>
    </row>
    <row r="267" spans="3:34" ht="15.75" x14ac:dyDescent="0.25">
      <c r="C267" s="29"/>
      <c r="E267" s="21"/>
      <c r="F267" s="24"/>
      <c r="G267" s="20"/>
      <c r="H267" s="21"/>
      <c r="I267" s="22"/>
      <c r="N267" s="24"/>
      <c r="O267" s="24"/>
      <c r="AG267" s="78">
        <v>100</v>
      </c>
      <c r="AH267" s="80">
        <f t="shared" si="32"/>
        <v>1</v>
      </c>
    </row>
    <row r="268" spans="3:34" ht="27.75" customHeight="1" x14ac:dyDescent="0.25">
      <c r="C268" s="28"/>
      <c r="E268" s="24"/>
      <c r="F268" s="21"/>
      <c r="G268" s="20"/>
      <c r="H268" s="24"/>
      <c r="I268" s="25"/>
      <c r="N268" s="24"/>
      <c r="O268" s="24"/>
      <c r="AG268" s="77">
        <v>96.75</v>
      </c>
      <c r="AH268" s="80">
        <f t="shared" si="32"/>
        <v>0.96750000000000003</v>
      </c>
    </row>
    <row r="269" spans="3:34" ht="15.75" x14ac:dyDescent="0.25">
      <c r="C269" s="28"/>
      <c r="E269" s="24"/>
      <c r="F269" s="21"/>
      <c r="G269" s="20"/>
      <c r="H269" s="24"/>
      <c r="I269" s="25"/>
      <c r="N269" s="24"/>
      <c r="O269" s="24"/>
      <c r="AG269" s="76">
        <v>97.27</v>
      </c>
      <c r="AH269" s="80">
        <f t="shared" si="32"/>
        <v>0.97270000000000001</v>
      </c>
    </row>
    <row r="270" spans="3:34" ht="15.75" x14ac:dyDescent="0.25">
      <c r="C270" s="28"/>
      <c r="E270" s="24"/>
      <c r="F270" s="24"/>
      <c r="G270" s="20"/>
      <c r="H270" s="24"/>
      <c r="I270" s="25"/>
      <c r="N270" s="21"/>
      <c r="O270" s="21"/>
      <c r="AG270" s="76">
        <v>95.84</v>
      </c>
      <c r="AH270" s="80">
        <f t="shared" si="32"/>
        <v>0.95840000000000003</v>
      </c>
    </row>
    <row r="271" spans="3:34" ht="15.75" x14ac:dyDescent="0.25">
      <c r="C271" s="28"/>
      <c r="E271" s="24"/>
      <c r="F271" s="24"/>
      <c r="G271" s="20"/>
      <c r="H271" s="24"/>
      <c r="I271" s="25"/>
      <c r="N271" s="21"/>
      <c r="O271" s="21"/>
      <c r="AG271" s="78">
        <v>0</v>
      </c>
      <c r="AH271" s="80">
        <f t="shared" si="32"/>
        <v>0</v>
      </c>
    </row>
    <row r="272" spans="3:34" ht="15.75" x14ac:dyDescent="0.25">
      <c r="C272" s="28"/>
      <c r="E272" s="24"/>
      <c r="F272" s="24"/>
      <c r="G272" s="20"/>
      <c r="H272" s="24"/>
      <c r="I272" s="25"/>
      <c r="N272" s="24"/>
      <c r="O272" s="24"/>
      <c r="AG272" s="76">
        <v>100</v>
      </c>
      <c r="AH272" s="80">
        <f t="shared" si="32"/>
        <v>1</v>
      </c>
    </row>
    <row r="273" spans="3:34" ht="15.75" x14ac:dyDescent="0.25">
      <c r="C273" s="28"/>
      <c r="E273" s="24"/>
      <c r="F273" s="24"/>
      <c r="G273" s="20"/>
      <c r="H273" s="24"/>
      <c r="I273" s="25"/>
      <c r="N273" s="24"/>
      <c r="O273" s="24"/>
      <c r="AG273" s="78">
        <v>100</v>
      </c>
      <c r="AH273" s="80">
        <f t="shared" si="32"/>
        <v>1</v>
      </c>
    </row>
    <row r="274" spans="3:34" ht="15.75" x14ac:dyDescent="0.25">
      <c r="C274" s="28"/>
      <c r="E274" s="24"/>
      <c r="F274" s="24"/>
      <c r="G274" s="20"/>
      <c r="H274" s="24"/>
      <c r="I274" s="25"/>
      <c r="N274" s="24"/>
      <c r="O274" s="24"/>
      <c r="AG274" s="78">
        <v>100</v>
      </c>
      <c r="AH274" s="80">
        <f t="shared" si="32"/>
        <v>1</v>
      </c>
    </row>
    <row r="275" spans="3:34" ht="15.75" x14ac:dyDescent="0.25">
      <c r="C275" s="28"/>
      <c r="E275" s="24"/>
      <c r="F275" s="24"/>
      <c r="G275" s="20"/>
      <c r="H275" s="24"/>
      <c r="I275" s="25"/>
      <c r="N275" s="24"/>
      <c r="O275" s="24"/>
      <c r="AG275" s="78">
        <v>100</v>
      </c>
      <c r="AH275" s="80">
        <f t="shared" si="32"/>
        <v>1</v>
      </c>
    </row>
    <row r="276" spans="3:34" ht="15.75" x14ac:dyDescent="0.25">
      <c r="C276" s="28"/>
      <c r="E276" s="24"/>
      <c r="F276" s="24"/>
      <c r="G276" s="20"/>
      <c r="H276" s="24"/>
      <c r="I276" s="25"/>
      <c r="N276" s="24"/>
      <c r="O276" s="24"/>
      <c r="AG276" s="78">
        <v>100</v>
      </c>
      <c r="AH276" s="80">
        <f t="shared" si="32"/>
        <v>1</v>
      </c>
    </row>
    <row r="277" spans="3:34" ht="15.75" x14ac:dyDescent="0.25">
      <c r="C277" s="28"/>
      <c r="E277" s="24"/>
      <c r="F277" s="24"/>
      <c r="G277" s="20"/>
      <c r="H277" s="24"/>
      <c r="I277" s="25"/>
      <c r="N277" s="24"/>
      <c r="O277" s="24"/>
      <c r="AG277" s="76">
        <v>98.77</v>
      </c>
      <c r="AH277" s="80">
        <f t="shared" si="32"/>
        <v>0.98769999999999991</v>
      </c>
    </row>
    <row r="278" spans="3:34" ht="15.75" x14ac:dyDescent="0.25">
      <c r="C278" s="28"/>
      <c r="E278" s="24"/>
      <c r="F278" s="24"/>
      <c r="G278" s="20"/>
      <c r="H278" s="24"/>
      <c r="I278" s="25"/>
      <c r="N278" s="24"/>
      <c r="O278" s="24"/>
      <c r="AG278" s="78">
        <v>0</v>
      </c>
      <c r="AH278" s="80">
        <f t="shared" si="32"/>
        <v>0</v>
      </c>
    </row>
    <row r="279" spans="3:34" ht="15.75" x14ac:dyDescent="0.25">
      <c r="C279" s="29"/>
      <c r="E279" s="21"/>
      <c r="F279" s="24"/>
      <c r="G279" s="20"/>
      <c r="H279" s="21"/>
      <c r="I279" s="22"/>
      <c r="N279" s="24"/>
      <c r="O279" s="24"/>
      <c r="AG279" s="76">
        <v>0</v>
      </c>
      <c r="AH279" s="80">
        <f t="shared" si="32"/>
        <v>0</v>
      </c>
    </row>
    <row r="280" spans="3:34" ht="15.75" x14ac:dyDescent="0.25">
      <c r="C280" s="28"/>
      <c r="E280" s="24"/>
      <c r="F280" s="24"/>
      <c r="G280" s="20"/>
      <c r="H280" s="24"/>
      <c r="I280" s="25"/>
      <c r="N280" s="24"/>
      <c r="O280" s="24"/>
      <c r="AG280" s="78">
        <v>0</v>
      </c>
      <c r="AH280" s="80">
        <f t="shared" si="32"/>
        <v>0</v>
      </c>
    </row>
    <row r="281" spans="3:34" ht="15.75" x14ac:dyDescent="0.25">
      <c r="C281" s="28"/>
      <c r="E281" s="24"/>
      <c r="F281" s="21"/>
      <c r="G281" s="20"/>
      <c r="H281" s="24"/>
      <c r="I281" s="25"/>
      <c r="N281" s="24"/>
      <c r="O281" s="24"/>
      <c r="AG281" s="78">
        <v>0</v>
      </c>
      <c r="AH281" s="80">
        <f t="shared" si="32"/>
        <v>0</v>
      </c>
    </row>
    <row r="282" spans="3:34" x14ac:dyDescent="0.25">
      <c r="C282" s="28"/>
      <c r="E282" s="24"/>
      <c r="F282" s="24"/>
      <c r="G282" s="20"/>
      <c r="H282" s="24"/>
      <c r="I282" s="25"/>
      <c r="N282" s="24"/>
      <c r="O282" s="24"/>
    </row>
    <row r="283" spans="3:34" x14ac:dyDescent="0.25">
      <c r="C283" s="28"/>
      <c r="E283" s="24"/>
      <c r="F283" s="24"/>
      <c r="G283" s="20"/>
      <c r="H283" s="24"/>
      <c r="I283" s="25"/>
      <c r="N283" s="24"/>
      <c r="O283" s="24"/>
    </row>
    <row r="284" spans="3:34" x14ac:dyDescent="0.25">
      <c r="C284" s="29"/>
      <c r="E284" s="21"/>
      <c r="F284" s="24"/>
      <c r="G284" s="20"/>
      <c r="H284" s="21"/>
      <c r="I284" s="22"/>
      <c r="N284" s="24"/>
      <c r="O284" s="24"/>
    </row>
    <row r="285" spans="3:34" x14ac:dyDescent="0.25">
      <c r="C285" s="28"/>
      <c r="E285" s="24"/>
      <c r="F285" s="24"/>
      <c r="G285" s="20"/>
      <c r="H285" s="24"/>
      <c r="I285" s="25"/>
      <c r="N285" s="24"/>
      <c r="O285" s="24"/>
    </row>
    <row r="286" spans="3:34" x14ac:dyDescent="0.25">
      <c r="C286" s="28"/>
      <c r="E286" s="24"/>
      <c r="F286" s="21"/>
      <c r="G286" s="20"/>
      <c r="H286" s="24"/>
      <c r="I286" s="25"/>
      <c r="N286" s="24"/>
      <c r="O286" s="24"/>
    </row>
    <row r="287" spans="3:34" x14ac:dyDescent="0.25">
      <c r="C287" s="28"/>
      <c r="E287" s="24"/>
      <c r="F287" s="24"/>
      <c r="G287" s="20"/>
      <c r="H287" s="24"/>
      <c r="I287" s="25"/>
      <c r="N287" s="24"/>
      <c r="O287" s="24"/>
    </row>
    <row r="288" spans="3:34" x14ac:dyDescent="0.25">
      <c r="C288" s="28"/>
      <c r="E288" s="24"/>
      <c r="F288" s="24"/>
      <c r="G288" s="20"/>
      <c r="H288" s="24"/>
      <c r="I288" s="25"/>
      <c r="N288" s="21"/>
      <c r="O288" s="21"/>
    </row>
    <row r="289" spans="3:15" x14ac:dyDescent="0.25">
      <c r="C289" s="28"/>
      <c r="E289" s="24"/>
      <c r="F289" s="24"/>
      <c r="G289" s="20"/>
      <c r="H289" s="24"/>
      <c r="I289" s="25"/>
      <c r="N289" s="24"/>
      <c r="O289" s="24"/>
    </row>
    <row r="290" spans="3:15" x14ac:dyDescent="0.25">
      <c r="C290" s="28"/>
      <c r="E290" s="24"/>
      <c r="F290" s="24"/>
      <c r="G290" s="20"/>
      <c r="H290" s="24"/>
      <c r="I290" s="25"/>
      <c r="N290" s="24"/>
      <c r="O290" s="24"/>
    </row>
    <row r="291" spans="3:15" x14ac:dyDescent="0.25">
      <c r="C291" s="28"/>
      <c r="E291" s="24"/>
      <c r="F291" s="24"/>
      <c r="G291" s="20"/>
      <c r="H291" s="24"/>
      <c r="I291" s="25"/>
      <c r="N291" s="24"/>
      <c r="O291" s="24"/>
    </row>
    <row r="292" spans="3:15" x14ac:dyDescent="0.25">
      <c r="C292" s="28"/>
      <c r="E292" s="24"/>
      <c r="F292" s="24"/>
      <c r="G292" s="20"/>
      <c r="H292" s="24"/>
      <c r="I292" s="25"/>
      <c r="N292" s="24"/>
      <c r="O292" s="24"/>
    </row>
    <row r="293" spans="3:15" x14ac:dyDescent="0.25">
      <c r="C293" s="28"/>
      <c r="E293" s="24"/>
      <c r="F293" s="24"/>
      <c r="G293" s="20"/>
      <c r="H293" s="24"/>
      <c r="I293" s="25"/>
      <c r="N293" s="21"/>
      <c r="O293" s="21"/>
    </row>
    <row r="294" spans="3:15" x14ac:dyDescent="0.25">
      <c r="C294" s="28"/>
      <c r="E294" s="24"/>
      <c r="F294" s="24"/>
      <c r="G294" s="20"/>
      <c r="H294" s="24"/>
      <c r="I294" s="25"/>
      <c r="N294" s="24"/>
      <c r="O294" s="24"/>
    </row>
    <row r="295" spans="3:15" x14ac:dyDescent="0.25">
      <c r="C295" s="29"/>
      <c r="E295" s="21"/>
      <c r="F295" s="24"/>
      <c r="G295" s="20"/>
      <c r="H295" s="21"/>
      <c r="I295" s="22"/>
      <c r="N295" s="24"/>
      <c r="O295" s="24"/>
    </row>
    <row r="296" spans="3:15" x14ac:dyDescent="0.25">
      <c r="C296" s="28"/>
      <c r="E296" s="24"/>
      <c r="F296" s="24"/>
      <c r="G296" s="20"/>
      <c r="H296" s="24"/>
      <c r="I296" s="25"/>
      <c r="N296" s="24"/>
      <c r="O296" s="24"/>
    </row>
    <row r="297" spans="3:15" x14ac:dyDescent="0.25">
      <c r="C297" s="28"/>
      <c r="E297" s="24"/>
      <c r="F297" s="21"/>
      <c r="G297" s="20"/>
      <c r="H297" s="24"/>
      <c r="I297" s="25"/>
      <c r="N297" s="24"/>
      <c r="O297" s="24"/>
    </row>
    <row r="298" spans="3:15" x14ac:dyDescent="0.25">
      <c r="C298" s="28"/>
      <c r="E298" s="24"/>
      <c r="F298" s="24"/>
      <c r="G298" s="20"/>
      <c r="H298" s="24"/>
      <c r="I298" s="25"/>
      <c r="N298" s="24"/>
      <c r="O298" s="24"/>
    </row>
    <row r="299" spans="3:15" x14ac:dyDescent="0.25">
      <c r="C299" s="28"/>
      <c r="E299" s="24"/>
      <c r="F299" s="24"/>
      <c r="G299" s="20"/>
      <c r="H299" s="24"/>
      <c r="I299" s="25"/>
      <c r="N299" s="24"/>
      <c r="O299" s="24"/>
    </row>
    <row r="300" spans="3:15" x14ac:dyDescent="0.25">
      <c r="C300" s="28"/>
      <c r="E300" s="24"/>
      <c r="F300" s="24"/>
      <c r="G300" s="20"/>
      <c r="H300" s="24"/>
      <c r="I300" s="25"/>
      <c r="N300" s="24"/>
      <c r="O300" s="24"/>
    </row>
    <row r="301" spans="3:15" x14ac:dyDescent="0.25">
      <c r="C301" s="28"/>
      <c r="E301" s="24"/>
      <c r="F301" s="24"/>
      <c r="G301" s="20"/>
      <c r="H301" s="24"/>
      <c r="I301" s="25"/>
      <c r="N301" s="24"/>
      <c r="O301" s="24"/>
    </row>
    <row r="302" spans="3:15" ht="140.25" customHeight="1" x14ac:dyDescent="0.25">
      <c r="C302" s="28"/>
      <c r="E302" s="24"/>
      <c r="F302" s="24"/>
      <c r="G302" s="20"/>
      <c r="H302" s="24"/>
      <c r="I302" s="25"/>
      <c r="N302" s="24"/>
      <c r="O302" s="24"/>
    </row>
    <row r="303" spans="3:15" x14ac:dyDescent="0.25">
      <c r="C303" s="28"/>
      <c r="E303" s="24"/>
      <c r="F303" s="24"/>
      <c r="G303" s="20"/>
      <c r="H303" s="24"/>
      <c r="I303" s="25"/>
      <c r="N303" s="24"/>
      <c r="O303" s="24"/>
    </row>
    <row r="304" spans="3:15" x14ac:dyDescent="0.25">
      <c r="C304" s="28"/>
      <c r="E304" s="24"/>
      <c r="F304" s="24"/>
      <c r="G304" s="20"/>
      <c r="H304" s="24"/>
      <c r="I304" s="25"/>
      <c r="N304" s="24"/>
      <c r="O304" s="24"/>
    </row>
    <row r="305" spans="3:15" x14ac:dyDescent="0.25">
      <c r="C305" s="28"/>
      <c r="E305" s="24"/>
      <c r="F305" s="24"/>
      <c r="G305" s="20"/>
      <c r="H305" s="24"/>
      <c r="I305" s="25"/>
      <c r="N305" s="24"/>
      <c r="O305" s="24"/>
    </row>
    <row r="306" spans="3:15" ht="63.75" customHeight="1" x14ac:dyDescent="0.25">
      <c r="C306" s="28"/>
      <c r="E306" s="24"/>
      <c r="F306" s="24"/>
      <c r="G306" s="20"/>
      <c r="H306" s="24"/>
      <c r="I306" s="25"/>
      <c r="N306" s="24"/>
      <c r="O306" s="24"/>
    </row>
    <row r="307" spans="3:15" x14ac:dyDescent="0.25">
      <c r="C307" s="28"/>
      <c r="E307" s="24"/>
      <c r="F307" s="24"/>
      <c r="G307" s="20"/>
      <c r="H307" s="24"/>
      <c r="I307" s="25"/>
      <c r="N307" s="21"/>
      <c r="O307" s="21"/>
    </row>
    <row r="308" spans="3:15" ht="63.75" customHeight="1" x14ac:dyDescent="0.25">
      <c r="C308" s="28"/>
      <c r="E308" s="24"/>
      <c r="F308" s="24"/>
      <c r="G308" s="20"/>
      <c r="H308" s="24"/>
      <c r="I308" s="25"/>
      <c r="N308" s="24"/>
      <c r="O308" s="24"/>
    </row>
    <row r="309" spans="3:15" x14ac:dyDescent="0.25">
      <c r="C309" s="28"/>
      <c r="E309" s="24"/>
      <c r="F309" s="24"/>
      <c r="G309" s="20"/>
      <c r="H309" s="24"/>
      <c r="I309" s="25"/>
      <c r="N309" s="24"/>
      <c r="O309" s="24"/>
    </row>
    <row r="310" spans="3:15" x14ac:dyDescent="0.25">
      <c r="C310" s="28"/>
      <c r="E310" s="24"/>
      <c r="F310" s="24"/>
      <c r="G310" s="20"/>
      <c r="H310" s="24"/>
      <c r="I310" s="25"/>
      <c r="N310" s="24"/>
      <c r="O310" s="24"/>
    </row>
    <row r="311" spans="3:15" x14ac:dyDescent="0.25">
      <c r="C311" s="28"/>
      <c r="E311" s="24"/>
      <c r="F311" s="24"/>
      <c r="G311" s="20"/>
      <c r="H311" s="24"/>
      <c r="I311" s="25"/>
      <c r="N311" s="24"/>
      <c r="O311" s="24"/>
    </row>
    <row r="312" spans="3:15" x14ac:dyDescent="0.25">
      <c r="C312" s="29"/>
      <c r="E312" s="21"/>
      <c r="F312" s="24"/>
      <c r="G312" s="20"/>
      <c r="H312" s="21"/>
      <c r="I312" s="22"/>
      <c r="N312" s="24"/>
      <c r="O312" s="24"/>
    </row>
    <row r="313" spans="3:15" x14ac:dyDescent="0.25">
      <c r="C313" s="28"/>
      <c r="E313" s="24"/>
      <c r="F313" s="24"/>
      <c r="G313" s="20"/>
      <c r="H313" s="24"/>
      <c r="I313" s="25"/>
      <c r="N313" s="24"/>
      <c r="O313" s="24"/>
    </row>
    <row r="314" spans="3:15" x14ac:dyDescent="0.25">
      <c r="C314" s="28"/>
      <c r="E314" s="24"/>
      <c r="F314" s="21"/>
      <c r="G314" s="20"/>
      <c r="H314" s="24"/>
      <c r="I314" s="25"/>
      <c r="N314" s="24"/>
      <c r="O314" s="24"/>
    </row>
    <row r="315" spans="3:15" x14ac:dyDescent="0.25">
      <c r="C315" s="28"/>
      <c r="E315" s="24"/>
      <c r="F315" s="24"/>
      <c r="G315" s="20"/>
      <c r="H315" s="24"/>
      <c r="I315" s="25"/>
      <c r="N315" s="24"/>
      <c r="O315" s="24"/>
    </row>
    <row r="316" spans="3:15" x14ac:dyDescent="0.25">
      <c r="C316" s="30"/>
      <c r="E316" s="21"/>
      <c r="F316" s="24"/>
      <c r="G316" s="20"/>
      <c r="H316" s="21"/>
      <c r="I316" s="23"/>
      <c r="N316" s="24"/>
      <c r="O316" s="24"/>
    </row>
    <row r="317" spans="3:15" x14ac:dyDescent="0.25">
      <c r="C317" s="29"/>
      <c r="E317" s="21"/>
      <c r="F317" s="24"/>
      <c r="G317" s="20"/>
      <c r="H317" s="21"/>
      <c r="I317" s="22"/>
      <c r="N317" s="21"/>
      <c r="O317" s="21"/>
    </row>
    <row r="318" spans="3:15" x14ac:dyDescent="0.25">
      <c r="C318" s="28"/>
      <c r="E318" s="24"/>
      <c r="F318" s="21"/>
      <c r="G318" s="20"/>
      <c r="H318" s="24"/>
      <c r="I318" s="25"/>
      <c r="N318" s="21"/>
      <c r="O318" s="21"/>
    </row>
    <row r="319" spans="3:15" x14ac:dyDescent="0.25">
      <c r="C319" s="28"/>
      <c r="E319" s="24"/>
      <c r="F319" s="21"/>
      <c r="G319" s="20"/>
      <c r="H319" s="24"/>
      <c r="I319" s="25"/>
      <c r="N319" s="24"/>
      <c r="O319" s="24"/>
    </row>
    <row r="320" spans="3:15" x14ac:dyDescent="0.25">
      <c r="C320" s="28"/>
      <c r="E320" s="24"/>
      <c r="F320" s="24"/>
      <c r="G320" s="20"/>
      <c r="H320" s="24"/>
      <c r="I320" s="25"/>
      <c r="N320" s="24"/>
      <c r="O320" s="24"/>
    </row>
    <row r="321" spans="3:15" x14ac:dyDescent="0.25">
      <c r="C321" s="28"/>
      <c r="E321" s="24"/>
      <c r="F321" s="24"/>
      <c r="G321" s="20"/>
      <c r="H321" s="24"/>
      <c r="I321" s="25"/>
      <c r="N321" s="24"/>
      <c r="O321" s="24"/>
    </row>
    <row r="322" spans="3:15" x14ac:dyDescent="0.25">
      <c r="C322" s="28"/>
      <c r="E322" s="24"/>
      <c r="F322" s="24"/>
      <c r="G322" s="20"/>
      <c r="H322" s="24"/>
      <c r="I322" s="25"/>
      <c r="N322" s="24"/>
      <c r="O322" s="24"/>
    </row>
    <row r="323" spans="3:15" x14ac:dyDescent="0.25">
      <c r="C323" s="28"/>
      <c r="E323" s="24"/>
      <c r="F323" s="24"/>
      <c r="G323" s="20"/>
      <c r="H323" s="24"/>
      <c r="I323" s="25"/>
      <c r="N323" s="24"/>
      <c r="O323" s="24"/>
    </row>
    <row r="324" spans="3:15" ht="63.75" customHeight="1" x14ac:dyDescent="0.25">
      <c r="C324" s="28"/>
      <c r="E324" s="24"/>
      <c r="F324" s="24"/>
      <c r="G324" s="20"/>
      <c r="H324" s="24"/>
      <c r="I324" s="25"/>
      <c r="N324" s="24"/>
      <c r="O324" s="24"/>
    </row>
    <row r="325" spans="3:15" x14ac:dyDescent="0.25">
      <c r="C325" s="28"/>
      <c r="E325" s="24"/>
      <c r="F325" s="24"/>
      <c r="G325" s="20"/>
      <c r="H325" s="24"/>
      <c r="I325" s="25"/>
      <c r="N325" s="24"/>
      <c r="O325" s="24"/>
    </row>
    <row r="326" spans="3:15" x14ac:dyDescent="0.25">
      <c r="C326" s="28"/>
      <c r="E326" s="24"/>
      <c r="F326" s="24"/>
      <c r="G326" s="20"/>
      <c r="H326" s="24"/>
      <c r="I326" s="25"/>
      <c r="N326" s="24"/>
      <c r="O326" s="24"/>
    </row>
    <row r="327" spans="3:15" x14ac:dyDescent="0.25">
      <c r="C327" s="28"/>
      <c r="E327" s="24"/>
      <c r="F327" s="24"/>
      <c r="G327" s="20"/>
      <c r="H327" s="24"/>
      <c r="I327" s="25"/>
      <c r="N327" s="24"/>
      <c r="O327" s="24"/>
    </row>
    <row r="328" spans="3:15" x14ac:dyDescent="0.25">
      <c r="C328" s="28"/>
      <c r="E328" s="24"/>
      <c r="F328" s="24"/>
      <c r="G328" s="20"/>
      <c r="H328" s="24"/>
      <c r="I328" s="25"/>
      <c r="N328" s="24"/>
      <c r="O328" s="24"/>
    </row>
    <row r="329" spans="3:15" x14ac:dyDescent="0.25">
      <c r="C329" s="28"/>
      <c r="E329" s="24"/>
      <c r="F329" s="24"/>
      <c r="G329" s="20"/>
      <c r="H329" s="24"/>
      <c r="I329" s="25"/>
      <c r="N329" s="24"/>
      <c r="O329" s="24"/>
    </row>
    <row r="330" spans="3:15" x14ac:dyDescent="0.25">
      <c r="C330" s="28"/>
      <c r="E330" s="24"/>
      <c r="F330" s="24"/>
      <c r="G330" s="20"/>
      <c r="H330" s="24"/>
      <c r="I330" s="25"/>
      <c r="N330" s="24"/>
      <c r="O330" s="24"/>
    </row>
    <row r="331" spans="3:15" x14ac:dyDescent="0.25">
      <c r="C331" s="28"/>
      <c r="E331" s="24"/>
      <c r="F331" s="24"/>
      <c r="G331" s="20"/>
      <c r="H331" s="24"/>
      <c r="I331" s="25"/>
      <c r="N331" s="24"/>
      <c r="O331" s="24"/>
    </row>
    <row r="332" spans="3:15" x14ac:dyDescent="0.25">
      <c r="C332" s="28"/>
      <c r="E332" s="24"/>
      <c r="F332" s="24"/>
      <c r="G332" s="20"/>
      <c r="H332" s="24"/>
      <c r="I332" s="25"/>
      <c r="N332" s="24"/>
      <c r="O332" s="24"/>
    </row>
    <row r="333" spans="3:15" x14ac:dyDescent="0.25">
      <c r="C333" s="28"/>
      <c r="E333" s="24"/>
      <c r="F333" s="24"/>
      <c r="G333" s="20"/>
      <c r="H333" s="24"/>
      <c r="I333" s="25"/>
      <c r="N333" s="24"/>
      <c r="O333" s="24"/>
    </row>
    <row r="334" spans="3:15" x14ac:dyDescent="0.25">
      <c r="C334" s="29"/>
      <c r="E334" s="21"/>
      <c r="F334" s="24"/>
      <c r="G334" s="20"/>
      <c r="H334" s="21"/>
      <c r="I334" s="22"/>
      <c r="N334" s="24"/>
      <c r="O334" s="24"/>
    </row>
    <row r="335" spans="3:15" x14ac:dyDescent="0.25">
      <c r="C335" s="28"/>
      <c r="E335" s="24"/>
      <c r="F335" s="24"/>
      <c r="G335" s="20"/>
      <c r="H335" s="24"/>
      <c r="I335" s="25"/>
      <c r="N335" s="21"/>
      <c r="O335" s="21"/>
    </row>
    <row r="336" spans="3:15" x14ac:dyDescent="0.25">
      <c r="C336" s="28"/>
      <c r="E336" s="24"/>
      <c r="F336" s="21"/>
      <c r="G336" s="20"/>
      <c r="H336" s="24"/>
      <c r="I336" s="25"/>
      <c r="N336" s="24"/>
      <c r="O336" s="24"/>
    </row>
    <row r="337" spans="3:15" x14ac:dyDescent="0.25">
      <c r="C337" s="28"/>
      <c r="E337" s="24"/>
      <c r="F337" s="24"/>
      <c r="G337" s="20"/>
      <c r="H337" s="24"/>
      <c r="I337" s="25"/>
      <c r="N337" s="24"/>
      <c r="O337" s="24"/>
    </row>
    <row r="338" spans="3:15" x14ac:dyDescent="0.25">
      <c r="C338" s="28"/>
      <c r="E338" s="24"/>
      <c r="F338" s="24"/>
      <c r="G338" s="20"/>
      <c r="H338" s="24"/>
      <c r="I338" s="25"/>
      <c r="N338" s="24"/>
      <c r="O338" s="24"/>
    </row>
    <row r="339" spans="3:15" x14ac:dyDescent="0.25">
      <c r="C339" s="29"/>
      <c r="E339" s="21"/>
      <c r="F339" s="24"/>
      <c r="G339" s="20"/>
      <c r="H339" s="21"/>
      <c r="I339" s="22"/>
      <c r="N339" s="24"/>
      <c r="O339" s="24"/>
    </row>
    <row r="340" spans="3:15" x14ac:dyDescent="0.25">
      <c r="C340" s="28"/>
      <c r="E340" s="24"/>
      <c r="F340" s="24"/>
      <c r="G340" s="20"/>
      <c r="H340" s="24"/>
      <c r="I340" s="25"/>
      <c r="N340" s="21"/>
      <c r="O340" s="21"/>
    </row>
    <row r="341" spans="3:15" x14ac:dyDescent="0.25">
      <c r="C341" s="28"/>
      <c r="E341" s="24"/>
      <c r="F341" s="21"/>
      <c r="G341" s="20"/>
      <c r="H341" s="24"/>
      <c r="I341" s="25"/>
      <c r="N341" s="24"/>
      <c r="O341" s="24"/>
    </row>
    <row r="342" spans="3:15" x14ac:dyDescent="0.25">
      <c r="C342" s="28"/>
      <c r="E342" s="24"/>
      <c r="F342" s="24"/>
      <c r="G342" s="20"/>
      <c r="H342" s="24"/>
      <c r="I342" s="25"/>
      <c r="N342" s="24"/>
      <c r="O342" s="24"/>
    </row>
    <row r="343" spans="3:15" x14ac:dyDescent="0.25">
      <c r="C343" s="28"/>
      <c r="E343" s="24"/>
      <c r="F343" s="24"/>
      <c r="G343" s="20"/>
      <c r="H343" s="24"/>
      <c r="I343" s="25"/>
      <c r="N343" s="24"/>
      <c r="O343" s="24"/>
    </row>
    <row r="344" spans="3:15" x14ac:dyDescent="0.25">
      <c r="C344" s="28"/>
      <c r="E344" s="24"/>
      <c r="F344" s="24"/>
      <c r="G344" s="20"/>
      <c r="H344" s="24"/>
      <c r="I344" s="25"/>
      <c r="N344" s="24"/>
      <c r="O344" s="24"/>
    </row>
    <row r="345" spans="3:15" x14ac:dyDescent="0.25">
      <c r="C345" s="28"/>
      <c r="E345" s="24"/>
      <c r="F345" s="24"/>
      <c r="G345" s="20"/>
      <c r="H345" s="24"/>
      <c r="I345" s="25"/>
      <c r="N345" s="24"/>
      <c r="O345" s="24"/>
    </row>
    <row r="346" spans="3:15" ht="89.25" customHeight="1" x14ac:dyDescent="0.25">
      <c r="C346" s="28"/>
      <c r="E346" s="24"/>
      <c r="F346" s="24"/>
      <c r="G346" s="20"/>
      <c r="H346" s="24"/>
      <c r="I346" s="25"/>
      <c r="N346" s="24"/>
      <c r="O346" s="24"/>
    </row>
    <row r="347" spans="3:15" ht="89.25" customHeight="1" x14ac:dyDescent="0.25">
      <c r="C347" s="28"/>
      <c r="E347" s="24"/>
      <c r="F347" s="24"/>
      <c r="G347" s="20"/>
      <c r="H347" s="24"/>
      <c r="I347" s="25"/>
      <c r="N347" s="24"/>
      <c r="O347" s="24"/>
    </row>
    <row r="348" spans="3:15" ht="89.25" customHeight="1" x14ac:dyDescent="0.25">
      <c r="C348" s="28"/>
      <c r="E348" s="24"/>
      <c r="F348" s="24"/>
      <c r="G348" s="20"/>
      <c r="H348" s="24"/>
      <c r="I348" s="25"/>
      <c r="N348" s="24"/>
      <c r="O348" s="24"/>
    </row>
    <row r="349" spans="3:15" x14ac:dyDescent="0.25">
      <c r="C349" s="28"/>
      <c r="E349" s="24"/>
      <c r="F349" s="24"/>
      <c r="G349" s="20"/>
      <c r="H349" s="24"/>
      <c r="I349" s="25"/>
      <c r="N349" s="24"/>
      <c r="O349" s="24"/>
    </row>
    <row r="350" spans="3:15" x14ac:dyDescent="0.25">
      <c r="C350" s="28"/>
      <c r="E350" s="24"/>
      <c r="F350" s="24"/>
      <c r="G350" s="20"/>
      <c r="H350" s="24"/>
      <c r="I350" s="25"/>
      <c r="N350" s="24"/>
      <c r="O350" s="24"/>
    </row>
    <row r="351" spans="3:15" x14ac:dyDescent="0.25">
      <c r="C351" s="28"/>
      <c r="E351" s="24"/>
      <c r="F351" s="24"/>
      <c r="G351" s="20"/>
      <c r="H351" s="24"/>
      <c r="I351" s="25"/>
      <c r="N351" s="24"/>
      <c r="O351" s="24"/>
    </row>
    <row r="352" spans="3:15" x14ac:dyDescent="0.25">
      <c r="C352" s="28"/>
      <c r="E352" s="24"/>
      <c r="F352" s="24"/>
      <c r="G352" s="20"/>
      <c r="H352" s="24"/>
      <c r="I352" s="25"/>
      <c r="N352" s="24"/>
      <c r="O352" s="24"/>
    </row>
    <row r="353" spans="3:15" x14ac:dyDescent="0.25">
      <c r="C353" s="29"/>
      <c r="E353" s="21"/>
      <c r="F353" s="24"/>
      <c r="G353" s="20"/>
      <c r="H353" s="21"/>
      <c r="I353" s="22"/>
      <c r="N353" s="24"/>
      <c r="O353" s="24"/>
    </row>
    <row r="354" spans="3:15" x14ac:dyDescent="0.25">
      <c r="C354" s="28"/>
      <c r="E354" s="24"/>
      <c r="F354" s="24"/>
      <c r="G354" s="20"/>
      <c r="H354" s="24"/>
      <c r="I354" s="25"/>
      <c r="N354" s="21"/>
      <c r="O354" s="21"/>
    </row>
    <row r="355" spans="3:15" x14ac:dyDescent="0.25">
      <c r="C355" s="28"/>
      <c r="E355" s="24"/>
      <c r="F355" s="21"/>
      <c r="G355" s="20"/>
      <c r="H355" s="24"/>
      <c r="I355" s="25"/>
      <c r="N355" s="24"/>
      <c r="O355" s="24"/>
    </row>
    <row r="356" spans="3:15" x14ac:dyDescent="0.25">
      <c r="C356" s="28"/>
      <c r="E356" s="24"/>
      <c r="F356" s="24"/>
      <c r="G356" s="20"/>
      <c r="H356" s="24"/>
      <c r="I356" s="25"/>
      <c r="N356" s="24"/>
      <c r="O356" s="24"/>
    </row>
    <row r="357" spans="3:15" x14ac:dyDescent="0.25">
      <c r="C357" s="28"/>
      <c r="E357" s="24"/>
      <c r="F357" s="24"/>
      <c r="G357" s="20"/>
      <c r="H357" s="24"/>
      <c r="I357" s="25"/>
      <c r="N357" s="24"/>
      <c r="O357" s="24"/>
    </row>
    <row r="358" spans="3:15" x14ac:dyDescent="0.25">
      <c r="C358" s="28"/>
      <c r="E358" s="24"/>
      <c r="F358" s="24"/>
      <c r="G358" s="20"/>
      <c r="H358" s="24"/>
      <c r="I358" s="25"/>
      <c r="N358" s="24"/>
      <c r="O358" s="24"/>
    </row>
    <row r="359" spans="3:15" x14ac:dyDescent="0.25">
      <c r="C359" s="28"/>
      <c r="E359" s="24"/>
      <c r="F359" s="24"/>
      <c r="G359" s="20"/>
      <c r="H359" s="24"/>
      <c r="I359" s="25"/>
      <c r="N359" s="24"/>
      <c r="O359" s="24"/>
    </row>
    <row r="360" spans="3:15" x14ac:dyDescent="0.25">
      <c r="C360" s="28"/>
      <c r="E360" s="24"/>
      <c r="F360" s="24"/>
      <c r="G360" s="20"/>
      <c r="H360" s="24"/>
      <c r="I360" s="25"/>
      <c r="N360" s="24"/>
      <c r="O360" s="24"/>
    </row>
    <row r="361" spans="3:15" ht="140.25" customHeight="1" x14ac:dyDescent="0.25">
      <c r="C361" s="28"/>
      <c r="E361" s="24"/>
      <c r="F361" s="24"/>
      <c r="G361" s="20"/>
      <c r="H361" s="24"/>
      <c r="I361" s="25"/>
      <c r="N361" s="24"/>
      <c r="O361" s="24"/>
    </row>
    <row r="362" spans="3:15" x14ac:dyDescent="0.25">
      <c r="C362" s="28"/>
      <c r="E362" s="24"/>
      <c r="F362" s="24"/>
      <c r="G362" s="20"/>
      <c r="H362" s="24"/>
      <c r="I362" s="25"/>
      <c r="N362" s="21"/>
      <c r="O362" s="21"/>
    </row>
    <row r="363" spans="3:15" x14ac:dyDescent="0.25">
      <c r="C363" s="29"/>
      <c r="E363" s="21"/>
      <c r="F363" s="24"/>
      <c r="G363" s="20"/>
      <c r="H363" s="21"/>
      <c r="I363" s="22"/>
      <c r="N363" s="21"/>
      <c r="O363" s="21"/>
    </row>
    <row r="364" spans="3:15" x14ac:dyDescent="0.25">
      <c r="C364" s="28"/>
      <c r="E364" s="24"/>
      <c r="F364" s="24"/>
      <c r="G364" s="20"/>
      <c r="H364" s="24"/>
      <c r="I364" s="25"/>
      <c r="N364" s="24"/>
      <c r="O364" s="24"/>
    </row>
    <row r="365" spans="3:15" x14ac:dyDescent="0.25">
      <c r="C365" s="28"/>
      <c r="E365" s="24"/>
      <c r="F365" s="21"/>
      <c r="G365" s="20"/>
      <c r="H365" s="24"/>
      <c r="I365" s="25"/>
      <c r="N365" s="24"/>
      <c r="O365" s="24"/>
    </row>
    <row r="366" spans="3:15" x14ac:dyDescent="0.25">
      <c r="C366" s="28"/>
      <c r="E366" s="24"/>
      <c r="F366" s="24"/>
      <c r="G366" s="20"/>
      <c r="H366" s="24"/>
      <c r="I366" s="25"/>
      <c r="N366" s="24"/>
      <c r="O366" s="24"/>
    </row>
    <row r="367" spans="3:15" x14ac:dyDescent="0.25">
      <c r="C367" s="30"/>
      <c r="E367" s="21"/>
      <c r="F367" s="24"/>
      <c r="G367" s="20"/>
      <c r="H367" s="21"/>
      <c r="I367" s="23"/>
      <c r="N367" s="24"/>
      <c r="O367" s="24"/>
    </row>
    <row r="368" spans="3:15" x14ac:dyDescent="0.25">
      <c r="C368" s="29"/>
      <c r="E368" s="21"/>
      <c r="F368" s="24"/>
      <c r="G368" s="20"/>
      <c r="H368" s="21"/>
      <c r="I368" s="22"/>
      <c r="N368" s="24"/>
      <c r="O368" s="24"/>
    </row>
    <row r="369" spans="3:15" x14ac:dyDescent="0.25">
      <c r="C369" s="28"/>
      <c r="E369" s="24"/>
      <c r="F369" s="21"/>
      <c r="G369" s="20"/>
      <c r="H369" s="24"/>
      <c r="I369" s="25"/>
      <c r="N369" s="24"/>
      <c r="O369" s="24"/>
    </row>
    <row r="370" spans="3:15" x14ac:dyDescent="0.25">
      <c r="C370" s="28"/>
      <c r="E370" s="24"/>
      <c r="F370" s="21"/>
      <c r="G370" s="20"/>
      <c r="H370" s="24"/>
      <c r="I370" s="25"/>
      <c r="N370" s="24"/>
      <c r="O370" s="24"/>
    </row>
    <row r="371" spans="3:15" x14ac:dyDescent="0.25">
      <c r="C371" s="28"/>
      <c r="E371" s="24"/>
      <c r="F371" s="24"/>
      <c r="G371" s="20"/>
      <c r="H371" s="24"/>
      <c r="I371" s="25"/>
      <c r="N371" s="24"/>
      <c r="O371" s="24"/>
    </row>
    <row r="372" spans="3:15" x14ac:dyDescent="0.25">
      <c r="C372" s="28"/>
      <c r="E372" s="24"/>
      <c r="F372" s="24"/>
      <c r="G372" s="20"/>
      <c r="H372" s="24"/>
      <c r="I372" s="25"/>
      <c r="N372" s="24"/>
      <c r="O372" s="24"/>
    </row>
    <row r="373" spans="3:15" x14ac:dyDescent="0.25">
      <c r="C373" s="28"/>
      <c r="E373" s="24"/>
      <c r="F373" s="24"/>
      <c r="G373" s="20"/>
      <c r="H373" s="24"/>
      <c r="I373" s="25"/>
      <c r="N373" s="24"/>
      <c r="O373" s="24"/>
    </row>
    <row r="374" spans="3:15" x14ac:dyDescent="0.25">
      <c r="C374" s="28"/>
      <c r="E374" s="24"/>
      <c r="F374" s="24"/>
      <c r="G374" s="20"/>
      <c r="H374" s="24"/>
      <c r="I374" s="25"/>
      <c r="N374" s="24"/>
      <c r="O374" s="24"/>
    </row>
    <row r="375" spans="3:15" ht="63.75" customHeight="1" x14ac:dyDescent="0.25">
      <c r="C375" s="28"/>
      <c r="E375" s="24"/>
      <c r="F375" s="24"/>
      <c r="G375" s="20"/>
      <c r="H375" s="24"/>
      <c r="I375" s="25"/>
      <c r="N375" s="24"/>
      <c r="O375" s="24"/>
    </row>
    <row r="376" spans="3:15" x14ac:dyDescent="0.25">
      <c r="C376" s="28"/>
      <c r="E376" s="24"/>
      <c r="F376" s="24"/>
      <c r="G376" s="20"/>
      <c r="H376" s="24"/>
      <c r="I376" s="25"/>
      <c r="N376" s="24"/>
      <c r="O376" s="24"/>
    </row>
    <row r="377" spans="3:15" x14ac:dyDescent="0.25">
      <c r="C377" s="28"/>
      <c r="E377" s="24"/>
      <c r="F377" s="24"/>
      <c r="G377" s="20"/>
      <c r="H377" s="24"/>
      <c r="I377" s="25"/>
      <c r="N377" s="24"/>
      <c r="O377" s="24"/>
    </row>
    <row r="378" spans="3:15" x14ac:dyDescent="0.25">
      <c r="C378" s="28"/>
      <c r="E378" s="24"/>
      <c r="F378" s="24"/>
      <c r="G378" s="20"/>
      <c r="H378" s="24"/>
      <c r="I378" s="25"/>
      <c r="N378" s="24"/>
      <c r="O378" s="24"/>
    </row>
    <row r="379" spans="3:15" x14ac:dyDescent="0.25">
      <c r="C379" s="28"/>
      <c r="E379" s="24"/>
      <c r="F379" s="24"/>
      <c r="G379" s="20"/>
      <c r="H379" s="24"/>
      <c r="I379" s="25"/>
      <c r="N379" s="24"/>
      <c r="O379" s="24"/>
    </row>
    <row r="380" spans="3:15" x14ac:dyDescent="0.25">
      <c r="C380" s="28"/>
      <c r="E380" s="24"/>
      <c r="F380" s="24"/>
      <c r="G380" s="20"/>
      <c r="H380" s="24"/>
      <c r="I380" s="25"/>
      <c r="N380" s="21"/>
      <c r="O380" s="21"/>
    </row>
    <row r="381" spans="3:15" x14ac:dyDescent="0.25">
      <c r="C381" s="28"/>
      <c r="E381" s="24"/>
      <c r="F381" s="24"/>
      <c r="G381" s="20"/>
      <c r="H381" s="24"/>
      <c r="I381" s="25"/>
      <c r="N381" s="24"/>
      <c r="O381" s="24"/>
    </row>
    <row r="382" spans="3:15" x14ac:dyDescent="0.25">
      <c r="C382" s="28"/>
      <c r="E382" s="24"/>
      <c r="F382" s="24"/>
      <c r="G382" s="20"/>
      <c r="H382" s="24"/>
      <c r="I382" s="25"/>
      <c r="N382" s="24"/>
      <c r="O382" s="24"/>
    </row>
    <row r="383" spans="3:15" x14ac:dyDescent="0.25">
      <c r="C383" s="28"/>
      <c r="E383" s="24"/>
      <c r="F383" s="24"/>
      <c r="G383" s="20"/>
      <c r="H383" s="24"/>
      <c r="I383" s="25"/>
      <c r="N383" s="24"/>
      <c r="O383" s="24"/>
    </row>
    <row r="384" spans="3:15" x14ac:dyDescent="0.25">
      <c r="C384" s="28"/>
      <c r="E384" s="24"/>
      <c r="F384" s="24"/>
      <c r="G384" s="20"/>
      <c r="H384" s="24"/>
      <c r="I384" s="25"/>
      <c r="N384" s="24"/>
      <c r="O384" s="24"/>
    </row>
    <row r="385" spans="3:15" x14ac:dyDescent="0.25">
      <c r="C385" s="29"/>
      <c r="E385" s="21"/>
      <c r="F385" s="24"/>
      <c r="G385" s="20"/>
      <c r="H385" s="21"/>
      <c r="I385" s="22"/>
      <c r="N385" s="21"/>
      <c r="O385" s="21"/>
    </row>
    <row r="386" spans="3:15" x14ac:dyDescent="0.25">
      <c r="C386" s="28"/>
      <c r="E386" s="24"/>
      <c r="F386" s="24"/>
      <c r="G386" s="20"/>
      <c r="H386" s="24"/>
      <c r="I386" s="25"/>
      <c r="N386" s="24"/>
      <c r="O386" s="24"/>
    </row>
    <row r="387" spans="3:15" x14ac:dyDescent="0.25">
      <c r="C387" s="28"/>
      <c r="E387" s="24"/>
      <c r="F387" s="21"/>
      <c r="G387" s="20"/>
      <c r="H387" s="24"/>
      <c r="I387" s="25"/>
      <c r="N387" s="24"/>
      <c r="O387" s="24"/>
    </row>
    <row r="388" spans="3:15" x14ac:dyDescent="0.25">
      <c r="C388" s="28"/>
      <c r="E388" s="24"/>
      <c r="F388" s="24"/>
      <c r="G388" s="20"/>
      <c r="H388" s="24"/>
      <c r="I388" s="25"/>
      <c r="N388" s="24"/>
      <c r="O388" s="24"/>
    </row>
    <row r="389" spans="3:15" x14ac:dyDescent="0.25">
      <c r="C389" s="28"/>
      <c r="E389" s="24"/>
      <c r="F389" s="24"/>
      <c r="G389" s="20"/>
      <c r="H389" s="24"/>
      <c r="I389" s="25"/>
      <c r="N389" s="24"/>
      <c r="O389" s="24"/>
    </row>
    <row r="390" spans="3:15" x14ac:dyDescent="0.25">
      <c r="C390" s="29"/>
      <c r="E390" s="21"/>
      <c r="F390" s="24"/>
      <c r="G390" s="20"/>
      <c r="H390" s="21"/>
      <c r="I390" s="22"/>
      <c r="N390" s="24"/>
      <c r="O390" s="24"/>
    </row>
    <row r="391" spans="3:15" x14ac:dyDescent="0.25">
      <c r="C391" s="28"/>
      <c r="E391" s="24"/>
      <c r="F391" s="24"/>
      <c r="G391" s="20"/>
      <c r="H391" s="24"/>
      <c r="I391" s="25"/>
      <c r="N391" s="24"/>
      <c r="O391" s="24"/>
    </row>
    <row r="392" spans="3:15" x14ac:dyDescent="0.25">
      <c r="C392" s="28"/>
      <c r="E392" s="24"/>
      <c r="F392" s="21"/>
      <c r="G392" s="20"/>
      <c r="H392" s="24"/>
      <c r="I392" s="25"/>
      <c r="N392" s="24"/>
      <c r="O392" s="24"/>
    </row>
    <row r="393" spans="3:15" x14ac:dyDescent="0.25">
      <c r="C393" s="28"/>
      <c r="E393" s="24"/>
      <c r="F393" s="24"/>
      <c r="G393" s="20"/>
      <c r="H393" s="24"/>
      <c r="I393" s="25"/>
      <c r="N393" s="24"/>
      <c r="O393" s="24"/>
    </row>
    <row r="394" spans="3:15" x14ac:dyDescent="0.25">
      <c r="C394" s="28"/>
      <c r="E394" s="24"/>
      <c r="F394" s="24"/>
      <c r="G394" s="20"/>
      <c r="H394" s="24"/>
      <c r="I394" s="25"/>
      <c r="N394" s="24"/>
      <c r="O394" s="24"/>
    </row>
    <row r="395" spans="3:15" x14ac:dyDescent="0.25">
      <c r="C395" s="28"/>
      <c r="E395" s="24"/>
      <c r="F395" s="24"/>
      <c r="G395" s="20"/>
      <c r="H395" s="24"/>
      <c r="I395" s="25"/>
      <c r="N395" s="24"/>
      <c r="O395" s="24"/>
    </row>
    <row r="396" spans="3:15" x14ac:dyDescent="0.25">
      <c r="C396" s="28"/>
      <c r="E396" s="24"/>
      <c r="F396" s="24"/>
      <c r="G396" s="20"/>
      <c r="H396" s="24"/>
      <c r="I396" s="25"/>
      <c r="N396" s="24"/>
      <c r="O396" s="24"/>
    </row>
    <row r="397" spans="3:15" ht="89.25" customHeight="1" x14ac:dyDescent="0.25">
      <c r="C397" s="28"/>
      <c r="E397" s="24"/>
      <c r="F397" s="24"/>
      <c r="G397" s="20"/>
      <c r="H397" s="24"/>
      <c r="I397" s="25"/>
      <c r="N397" s="24"/>
      <c r="O397" s="24"/>
    </row>
    <row r="398" spans="3:15" ht="89.25" customHeight="1" x14ac:dyDescent="0.25">
      <c r="C398" s="28"/>
      <c r="E398" s="24"/>
      <c r="F398" s="24"/>
      <c r="G398" s="20"/>
      <c r="H398" s="24"/>
      <c r="I398" s="25"/>
      <c r="N398" s="24"/>
      <c r="O398" s="24"/>
    </row>
    <row r="399" spans="3:15" ht="89.25" customHeight="1" x14ac:dyDescent="0.25">
      <c r="C399" s="28"/>
      <c r="E399" s="24"/>
      <c r="F399" s="24"/>
      <c r="G399" s="20"/>
      <c r="H399" s="24"/>
      <c r="I399" s="25"/>
      <c r="N399" s="21"/>
      <c r="O399" s="21"/>
    </row>
    <row r="400" spans="3:15" x14ac:dyDescent="0.25">
      <c r="C400" s="28"/>
      <c r="E400" s="24"/>
      <c r="F400" s="24"/>
      <c r="G400" s="20"/>
      <c r="H400" s="24"/>
      <c r="I400" s="25"/>
      <c r="N400" s="24"/>
      <c r="O400" s="24"/>
    </row>
    <row r="401" spans="3:15" x14ac:dyDescent="0.25">
      <c r="C401" s="28"/>
      <c r="E401" s="24"/>
      <c r="F401" s="24"/>
      <c r="G401" s="20"/>
      <c r="H401" s="24"/>
      <c r="I401" s="25"/>
      <c r="N401" s="24"/>
      <c r="O401" s="24"/>
    </row>
    <row r="402" spans="3:15" x14ac:dyDescent="0.25">
      <c r="C402" s="28"/>
      <c r="E402" s="24"/>
      <c r="F402" s="24"/>
      <c r="G402" s="20"/>
      <c r="H402" s="24"/>
      <c r="I402" s="25"/>
      <c r="N402" s="24"/>
      <c r="O402" s="24"/>
    </row>
    <row r="403" spans="3:15" x14ac:dyDescent="0.25">
      <c r="C403" s="28"/>
      <c r="E403" s="24"/>
      <c r="F403" s="24"/>
      <c r="G403" s="20"/>
      <c r="H403" s="24"/>
      <c r="I403" s="25"/>
      <c r="N403" s="24"/>
      <c r="O403" s="24"/>
    </row>
    <row r="404" spans="3:15" x14ac:dyDescent="0.25">
      <c r="C404" s="29"/>
      <c r="E404" s="21"/>
      <c r="F404" s="24"/>
      <c r="G404" s="20"/>
      <c r="H404" s="21"/>
      <c r="I404" s="22"/>
      <c r="N404" s="24"/>
      <c r="O404" s="24"/>
    </row>
    <row r="405" spans="3:15" x14ac:dyDescent="0.25">
      <c r="C405" s="28"/>
      <c r="E405" s="24"/>
      <c r="F405" s="24"/>
      <c r="G405" s="20"/>
      <c r="H405" s="24"/>
      <c r="I405" s="25"/>
      <c r="N405" s="24"/>
      <c r="O405" s="24"/>
    </row>
    <row r="406" spans="3:15" x14ac:dyDescent="0.25">
      <c r="C406" s="28"/>
      <c r="E406" s="24"/>
      <c r="F406" s="21"/>
      <c r="G406" s="20"/>
      <c r="H406" s="24"/>
      <c r="I406" s="25"/>
      <c r="N406" s="24"/>
      <c r="O406" s="24"/>
    </row>
    <row r="407" spans="3:15" x14ac:dyDescent="0.25">
      <c r="C407" s="28"/>
      <c r="E407" s="24"/>
      <c r="F407" s="24"/>
      <c r="G407" s="20"/>
      <c r="H407" s="24"/>
      <c r="I407" s="25"/>
      <c r="N407" s="21"/>
      <c r="O407" s="21"/>
    </row>
    <row r="408" spans="3:15" x14ac:dyDescent="0.25">
      <c r="C408" s="28"/>
      <c r="E408" s="24"/>
      <c r="F408" s="24"/>
      <c r="G408" s="20"/>
      <c r="H408" s="24"/>
      <c r="I408" s="25"/>
      <c r="N408" s="21"/>
      <c r="O408" s="21"/>
    </row>
    <row r="409" spans="3:15" x14ac:dyDescent="0.25">
      <c r="C409" s="28"/>
      <c r="E409" s="24"/>
      <c r="F409" s="24"/>
      <c r="G409" s="20"/>
      <c r="H409" s="24"/>
      <c r="I409" s="25"/>
      <c r="N409" s="24"/>
      <c r="O409" s="24"/>
    </row>
    <row r="410" spans="3:15" x14ac:dyDescent="0.25">
      <c r="C410" s="28"/>
      <c r="E410" s="24"/>
      <c r="F410" s="24"/>
      <c r="G410" s="20"/>
      <c r="H410" s="24"/>
      <c r="I410" s="25"/>
      <c r="N410" s="24"/>
      <c r="O410" s="24"/>
    </row>
    <row r="411" spans="3:15" x14ac:dyDescent="0.25">
      <c r="C411" s="28"/>
      <c r="E411" s="24"/>
      <c r="F411" s="24"/>
      <c r="G411" s="20"/>
      <c r="H411" s="24"/>
      <c r="I411" s="25"/>
      <c r="N411" s="24"/>
      <c r="O411" s="24"/>
    </row>
    <row r="412" spans="3:15" ht="140.25" customHeight="1" x14ac:dyDescent="0.25">
      <c r="C412" s="28"/>
      <c r="E412" s="24"/>
      <c r="F412" s="24"/>
      <c r="G412" s="20"/>
      <c r="H412" s="24"/>
      <c r="I412" s="25"/>
      <c r="N412" s="24"/>
      <c r="O412" s="24"/>
    </row>
    <row r="413" spans="3:15" x14ac:dyDescent="0.25">
      <c r="C413" s="28"/>
      <c r="E413" s="24"/>
      <c r="F413" s="24"/>
      <c r="G413" s="20"/>
      <c r="H413" s="24"/>
      <c r="I413" s="25"/>
      <c r="N413" s="24"/>
      <c r="O413" s="24"/>
    </row>
    <row r="414" spans="3:15" x14ac:dyDescent="0.25">
      <c r="C414" s="29"/>
      <c r="E414" s="21"/>
      <c r="F414" s="24"/>
      <c r="G414" s="20"/>
      <c r="H414" s="21"/>
      <c r="I414" s="22"/>
      <c r="N414" s="24"/>
      <c r="O414" s="24"/>
    </row>
    <row r="415" spans="3:15" x14ac:dyDescent="0.25">
      <c r="C415" s="28"/>
      <c r="E415" s="24"/>
      <c r="F415" s="24"/>
      <c r="G415" s="20"/>
      <c r="H415" s="24"/>
      <c r="I415" s="25"/>
      <c r="N415" s="24"/>
      <c r="O415" s="24"/>
    </row>
    <row r="416" spans="3:15" x14ac:dyDescent="0.25">
      <c r="C416" s="28"/>
      <c r="E416" s="24"/>
      <c r="F416" s="21"/>
      <c r="G416" s="20"/>
      <c r="H416" s="24"/>
      <c r="I416" s="25"/>
      <c r="N416" s="24"/>
      <c r="O416" s="24"/>
    </row>
    <row r="417" spans="3:15" x14ac:dyDescent="0.25">
      <c r="C417" s="28"/>
      <c r="E417" s="24"/>
      <c r="F417" s="24"/>
      <c r="G417" s="20"/>
      <c r="H417" s="24"/>
      <c r="I417" s="25"/>
      <c r="N417" s="24"/>
      <c r="O417" s="24"/>
    </row>
    <row r="418" spans="3:15" x14ac:dyDescent="0.25">
      <c r="C418" s="30"/>
      <c r="E418" s="21"/>
      <c r="F418" s="24"/>
      <c r="G418" s="20"/>
      <c r="H418" s="21"/>
      <c r="I418" s="23"/>
      <c r="N418" s="24"/>
      <c r="O418" s="24"/>
    </row>
    <row r="419" spans="3:15" x14ac:dyDescent="0.25">
      <c r="C419" s="29"/>
      <c r="E419" s="21"/>
      <c r="F419" s="24"/>
      <c r="G419" s="20"/>
      <c r="H419" s="21"/>
      <c r="I419" s="22"/>
      <c r="N419" s="24"/>
      <c r="O419" s="24"/>
    </row>
    <row r="420" spans="3:15" x14ac:dyDescent="0.25">
      <c r="C420" s="28"/>
      <c r="E420" s="24"/>
      <c r="F420" s="21"/>
      <c r="G420" s="20"/>
      <c r="H420" s="24"/>
      <c r="I420" s="25"/>
      <c r="N420" s="24"/>
      <c r="O420" s="24"/>
    </row>
    <row r="421" spans="3:15" x14ac:dyDescent="0.25">
      <c r="C421" s="28"/>
      <c r="E421" s="24"/>
      <c r="F421" s="21"/>
      <c r="G421" s="20"/>
      <c r="H421" s="24"/>
      <c r="I421" s="25"/>
      <c r="N421" s="24"/>
      <c r="O421" s="24"/>
    </row>
    <row r="422" spans="3:15" x14ac:dyDescent="0.25">
      <c r="C422" s="28"/>
      <c r="E422" s="24"/>
      <c r="F422" s="24"/>
      <c r="G422" s="20"/>
      <c r="H422" s="24"/>
      <c r="I422" s="25"/>
      <c r="N422" s="24"/>
      <c r="O422" s="24"/>
    </row>
    <row r="423" spans="3:15" x14ac:dyDescent="0.25">
      <c r="C423" s="28"/>
      <c r="E423" s="24"/>
      <c r="F423" s="24"/>
      <c r="G423" s="20"/>
      <c r="H423" s="24"/>
      <c r="I423" s="25"/>
      <c r="N423" s="21"/>
      <c r="O423" s="21"/>
    </row>
    <row r="424" spans="3:15" x14ac:dyDescent="0.25">
      <c r="C424" s="28"/>
      <c r="E424" s="24"/>
      <c r="F424" s="24"/>
      <c r="G424" s="20"/>
      <c r="H424" s="24"/>
      <c r="I424" s="25"/>
      <c r="N424" s="24"/>
      <c r="O424" s="24"/>
    </row>
    <row r="425" spans="3:15" x14ac:dyDescent="0.25">
      <c r="C425" s="28"/>
      <c r="E425" s="24"/>
      <c r="F425" s="24"/>
      <c r="G425" s="20"/>
      <c r="H425" s="24"/>
      <c r="I425" s="25"/>
      <c r="N425" s="24"/>
      <c r="O425" s="24"/>
    </row>
    <row r="426" spans="3:15" ht="63.75" customHeight="1" x14ac:dyDescent="0.25">
      <c r="C426" s="28"/>
      <c r="E426" s="24"/>
      <c r="F426" s="24"/>
      <c r="G426" s="20"/>
      <c r="H426" s="24"/>
      <c r="I426" s="25"/>
      <c r="N426" s="24"/>
      <c r="O426" s="24"/>
    </row>
    <row r="427" spans="3:15" x14ac:dyDescent="0.25">
      <c r="C427" s="28"/>
      <c r="E427" s="24"/>
      <c r="F427" s="24"/>
      <c r="G427" s="20"/>
      <c r="H427" s="24"/>
      <c r="I427" s="25"/>
      <c r="N427" s="24"/>
      <c r="O427" s="24"/>
    </row>
    <row r="428" spans="3:15" x14ac:dyDescent="0.25">
      <c r="C428" s="28"/>
      <c r="E428" s="24"/>
      <c r="F428" s="24"/>
      <c r="G428" s="20"/>
      <c r="H428" s="24"/>
      <c r="I428" s="25"/>
      <c r="N428" s="24"/>
      <c r="O428" s="24"/>
    </row>
    <row r="429" spans="3:15" x14ac:dyDescent="0.25">
      <c r="C429" s="28"/>
      <c r="E429" s="24"/>
      <c r="F429" s="24"/>
      <c r="G429" s="20"/>
      <c r="H429" s="24"/>
      <c r="I429" s="25"/>
      <c r="N429" s="24"/>
      <c r="O429" s="24"/>
    </row>
    <row r="430" spans="3:15" x14ac:dyDescent="0.25">
      <c r="C430" s="28"/>
      <c r="E430" s="24"/>
      <c r="F430" s="24"/>
      <c r="G430" s="20"/>
      <c r="H430" s="24"/>
      <c r="I430" s="25"/>
      <c r="N430" s="21"/>
      <c r="O430" s="21"/>
    </row>
    <row r="431" spans="3:15" x14ac:dyDescent="0.25">
      <c r="C431" s="28"/>
      <c r="E431" s="24"/>
      <c r="F431" s="24"/>
      <c r="G431" s="20"/>
      <c r="H431" s="24"/>
      <c r="I431" s="25"/>
      <c r="N431" s="24"/>
      <c r="O431" s="24"/>
    </row>
    <row r="432" spans="3:15" x14ac:dyDescent="0.25">
      <c r="C432" s="28"/>
      <c r="E432" s="24"/>
      <c r="F432" s="24"/>
      <c r="G432" s="20"/>
      <c r="H432" s="24"/>
      <c r="I432" s="25"/>
      <c r="N432" s="24"/>
      <c r="O432" s="24"/>
    </row>
    <row r="433" spans="3:15" x14ac:dyDescent="0.25">
      <c r="C433" s="28"/>
      <c r="E433" s="24"/>
      <c r="F433" s="24"/>
      <c r="G433" s="20"/>
      <c r="H433" s="24"/>
      <c r="I433" s="25"/>
      <c r="N433" s="24"/>
      <c r="O433" s="24"/>
    </row>
    <row r="434" spans="3:15" x14ac:dyDescent="0.25">
      <c r="C434" s="28"/>
      <c r="E434" s="24"/>
      <c r="F434" s="24"/>
      <c r="G434" s="20"/>
      <c r="H434" s="24"/>
      <c r="I434" s="25"/>
      <c r="N434" s="21"/>
      <c r="O434" s="21"/>
    </row>
    <row r="435" spans="3:15" x14ac:dyDescent="0.25">
      <c r="C435" s="28"/>
      <c r="E435" s="24"/>
      <c r="F435" s="24"/>
      <c r="G435" s="20"/>
      <c r="H435" s="24"/>
      <c r="I435" s="25"/>
      <c r="N435" s="24"/>
      <c r="O435" s="24"/>
    </row>
    <row r="436" spans="3:15" x14ac:dyDescent="0.25">
      <c r="C436" s="29"/>
      <c r="E436" s="21"/>
      <c r="F436" s="24"/>
      <c r="G436" s="20"/>
      <c r="H436" s="21"/>
      <c r="I436" s="22"/>
      <c r="N436" s="24"/>
      <c r="O436" s="24"/>
    </row>
    <row r="437" spans="3:15" x14ac:dyDescent="0.25">
      <c r="C437" s="28"/>
      <c r="E437" s="24"/>
      <c r="F437" s="24"/>
      <c r="G437" s="20"/>
      <c r="H437" s="24"/>
      <c r="I437" s="25"/>
      <c r="N437" s="21"/>
      <c r="O437" s="21"/>
    </row>
    <row r="438" spans="3:15" x14ac:dyDescent="0.25">
      <c r="C438" s="28"/>
      <c r="E438" s="24"/>
      <c r="F438" s="21"/>
      <c r="G438" s="20"/>
      <c r="H438" s="24"/>
      <c r="I438" s="25"/>
      <c r="N438" s="21"/>
      <c r="O438" s="21"/>
    </row>
    <row r="439" spans="3:15" x14ac:dyDescent="0.25">
      <c r="C439" s="28"/>
      <c r="E439" s="24"/>
      <c r="F439" s="24"/>
      <c r="G439" s="20"/>
      <c r="H439" s="24"/>
      <c r="I439" s="25"/>
      <c r="N439" s="24"/>
      <c r="O439" s="24"/>
    </row>
    <row r="440" spans="3:15" x14ac:dyDescent="0.25">
      <c r="C440" s="28"/>
      <c r="E440" s="24"/>
      <c r="F440" s="24"/>
      <c r="G440" s="20"/>
      <c r="H440" s="24"/>
      <c r="I440" s="25"/>
      <c r="N440" s="24"/>
      <c r="O440" s="24"/>
    </row>
    <row r="441" spans="3:15" x14ac:dyDescent="0.25">
      <c r="C441" s="29"/>
      <c r="E441" s="21"/>
      <c r="F441" s="24"/>
      <c r="G441" s="20"/>
      <c r="H441" s="21"/>
      <c r="I441" s="22"/>
      <c r="N441" s="24"/>
      <c r="O441" s="24"/>
    </row>
    <row r="442" spans="3:15" x14ac:dyDescent="0.25">
      <c r="C442" s="28"/>
      <c r="E442" s="24"/>
      <c r="F442" s="24"/>
      <c r="G442" s="20"/>
      <c r="H442" s="24"/>
      <c r="I442" s="25"/>
      <c r="N442" s="24"/>
      <c r="O442" s="24"/>
    </row>
    <row r="443" spans="3:15" x14ac:dyDescent="0.25">
      <c r="C443" s="28"/>
      <c r="E443" s="24"/>
      <c r="F443" s="21"/>
      <c r="G443" s="20"/>
      <c r="H443" s="24"/>
      <c r="I443" s="25"/>
      <c r="N443" s="24"/>
      <c r="O443" s="24"/>
    </row>
    <row r="444" spans="3:15" x14ac:dyDescent="0.25">
      <c r="C444" s="28"/>
      <c r="E444" s="24"/>
      <c r="F444" s="24"/>
      <c r="G444" s="20"/>
      <c r="H444" s="24"/>
      <c r="I444" s="25"/>
      <c r="N444" s="24"/>
      <c r="O444" s="24"/>
    </row>
    <row r="445" spans="3:15" x14ac:dyDescent="0.25">
      <c r="C445" s="28"/>
      <c r="E445" s="24"/>
      <c r="F445" s="24"/>
      <c r="G445" s="20"/>
      <c r="H445" s="24"/>
      <c r="I445" s="25"/>
      <c r="N445" s="24"/>
      <c r="O445" s="24"/>
    </row>
    <row r="446" spans="3:15" x14ac:dyDescent="0.25">
      <c r="C446" s="28"/>
      <c r="E446" s="24"/>
      <c r="F446" s="24"/>
      <c r="G446" s="20"/>
      <c r="H446" s="24"/>
      <c r="I446" s="25"/>
      <c r="N446" s="24"/>
      <c r="O446" s="24"/>
    </row>
    <row r="447" spans="3:15" x14ac:dyDescent="0.25">
      <c r="C447" s="28"/>
      <c r="E447" s="24"/>
      <c r="F447" s="24"/>
      <c r="G447" s="20"/>
      <c r="H447" s="24"/>
      <c r="I447" s="25"/>
      <c r="N447" s="24"/>
      <c r="O447" s="24"/>
    </row>
    <row r="448" spans="3:15" ht="89.25" customHeight="1" x14ac:dyDescent="0.25">
      <c r="C448" s="28"/>
      <c r="E448" s="24"/>
      <c r="F448" s="24"/>
      <c r="G448" s="20"/>
      <c r="H448" s="24"/>
      <c r="I448" s="25"/>
      <c r="N448" s="24"/>
      <c r="O448" s="24"/>
    </row>
    <row r="449" spans="3:15" ht="89.25" customHeight="1" x14ac:dyDescent="0.25">
      <c r="C449" s="28"/>
      <c r="E449" s="24"/>
      <c r="F449" s="24"/>
      <c r="G449" s="20"/>
      <c r="H449" s="24"/>
      <c r="I449" s="25"/>
      <c r="N449" s="24"/>
      <c r="O449" s="24"/>
    </row>
    <row r="450" spans="3:15" ht="89.25" customHeight="1" x14ac:dyDescent="0.25">
      <c r="C450" s="28"/>
      <c r="E450" s="24"/>
      <c r="F450" s="24"/>
      <c r="G450" s="20"/>
      <c r="H450" s="24"/>
      <c r="I450" s="25"/>
      <c r="N450" s="24"/>
      <c r="O450" s="24"/>
    </row>
    <row r="451" spans="3:15" x14ac:dyDescent="0.25">
      <c r="C451" s="28"/>
      <c r="E451" s="24"/>
      <c r="F451" s="24"/>
      <c r="G451" s="20"/>
      <c r="H451" s="24"/>
      <c r="I451" s="25"/>
      <c r="N451" s="21"/>
      <c r="O451" s="21"/>
    </row>
    <row r="452" spans="3:15" x14ac:dyDescent="0.25">
      <c r="C452" s="28"/>
      <c r="E452" s="24"/>
      <c r="F452" s="24"/>
      <c r="G452" s="20"/>
      <c r="H452" s="24"/>
      <c r="I452" s="25"/>
      <c r="N452" s="24"/>
      <c r="O452" s="24"/>
    </row>
    <row r="453" spans="3:15" x14ac:dyDescent="0.25">
      <c r="C453" s="28"/>
      <c r="E453" s="24"/>
      <c r="F453" s="24"/>
      <c r="G453" s="20"/>
      <c r="H453" s="24"/>
      <c r="I453" s="25"/>
      <c r="N453" s="24"/>
      <c r="O453" s="24"/>
    </row>
    <row r="454" spans="3:15" x14ac:dyDescent="0.25">
      <c r="C454" s="28"/>
      <c r="E454" s="24"/>
      <c r="F454" s="24"/>
      <c r="G454" s="20"/>
      <c r="H454" s="24"/>
      <c r="I454" s="25"/>
      <c r="N454" s="24"/>
      <c r="O454" s="24"/>
    </row>
    <row r="455" spans="3:15" x14ac:dyDescent="0.25">
      <c r="C455" s="29"/>
      <c r="E455" s="21"/>
      <c r="F455" s="24"/>
      <c r="G455" s="20"/>
      <c r="H455" s="21"/>
      <c r="I455" s="22"/>
      <c r="N455" s="24"/>
      <c r="O455" s="24"/>
    </row>
    <row r="456" spans="3:15" x14ac:dyDescent="0.25">
      <c r="C456" s="28"/>
      <c r="E456" s="24"/>
      <c r="F456" s="24"/>
      <c r="G456" s="20"/>
      <c r="H456" s="24"/>
      <c r="I456" s="25"/>
      <c r="N456" s="24"/>
      <c r="O456" s="24"/>
    </row>
    <row r="457" spans="3:15" x14ac:dyDescent="0.25">
      <c r="C457" s="28"/>
      <c r="E457" s="24"/>
      <c r="F457" s="21"/>
      <c r="G457" s="20"/>
      <c r="H457" s="24"/>
      <c r="I457" s="25"/>
      <c r="N457" s="21"/>
      <c r="O457" s="21"/>
    </row>
    <row r="458" spans="3:15" x14ac:dyDescent="0.25">
      <c r="C458" s="28"/>
      <c r="E458" s="24"/>
      <c r="F458" s="24"/>
      <c r="G458" s="20"/>
      <c r="H458" s="24"/>
      <c r="I458" s="25"/>
      <c r="N458" s="24"/>
      <c r="O458" s="24"/>
    </row>
    <row r="459" spans="3:15" x14ac:dyDescent="0.25">
      <c r="C459" s="28"/>
      <c r="E459" s="24"/>
      <c r="F459" s="24"/>
      <c r="G459" s="20"/>
      <c r="H459" s="24"/>
      <c r="I459" s="25"/>
      <c r="N459" s="24"/>
      <c r="O459" s="24"/>
    </row>
    <row r="460" spans="3:15" x14ac:dyDescent="0.25">
      <c r="C460" s="28"/>
      <c r="E460" s="24"/>
      <c r="F460" s="24"/>
      <c r="G460" s="20"/>
      <c r="H460" s="24"/>
      <c r="I460" s="25"/>
      <c r="N460" s="24"/>
      <c r="O460" s="24"/>
    </row>
    <row r="461" spans="3:15" x14ac:dyDescent="0.25">
      <c r="C461" s="28"/>
      <c r="E461" s="24"/>
      <c r="F461" s="24"/>
      <c r="G461" s="20"/>
      <c r="H461" s="24"/>
      <c r="I461" s="25"/>
      <c r="N461" s="21"/>
      <c r="O461" s="21"/>
    </row>
    <row r="462" spans="3:15" x14ac:dyDescent="0.25">
      <c r="C462" s="28"/>
      <c r="E462" s="24"/>
      <c r="F462" s="24"/>
      <c r="G462" s="20"/>
      <c r="H462" s="24"/>
      <c r="I462" s="25"/>
      <c r="N462" s="24"/>
      <c r="O462" s="24"/>
    </row>
    <row r="463" spans="3:15" ht="140.25" customHeight="1" x14ac:dyDescent="0.25">
      <c r="C463" s="29"/>
      <c r="E463" s="21"/>
      <c r="F463" s="24"/>
      <c r="G463" s="20"/>
      <c r="H463" s="21"/>
      <c r="I463" s="22"/>
      <c r="N463" s="24"/>
      <c r="O463" s="24"/>
    </row>
    <row r="464" spans="3:15" x14ac:dyDescent="0.25">
      <c r="C464" s="28"/>
      <c r="E464" s="24"/>
      <c r="F464" s="24"/>
      <c r="G464" s="20"/>
      <c r="H464" s="24"/>
      <c r="I464" s="25"/>
      <c r="N464" s="21"/>
      <c r="O464" s="21"/>
    </row>
    <row r="465" spans="3:15" x14ac:dyDescent="0.25">
      <c r="C465" s="28"/>
      <c r="E465" s="24"/>
      <c r="F465" s="21"/>
      <c r="G465" s="20"/>
      <c r="H465" s="24"/>
      <c r="I465" s="25"/>
      <c r="N465" s="21"/>
      <c r="O465" s="21"/>
    </row>
    <row r="466" spans="3:15" x14ac:dyDescent="0.25">
      <c r="C466" s="28"/>
      <c r="E466" s="24"/>
      <c r="F466" s="24"/>
      <c r="G466" s="20"/>
      <c r="H466" s="24"/>
      <c r="I466" s="25"/>
      <c r="N466" s="24"/>
      <c r="O466" s="24"/>
    </row>
    <row r="467" spans="3:15" x14ac:dyDescent="0.25">
      <c r="C467" s="30"/>
      <c r="E467" s="21"/>
      <c r="F467" s="24"/>
      <c r="G467" s="20"/>
      <c r="H467" s="21"/>
      <c r="I467" s="23"/>
      <c r="N467" s="24"/>
      <c r="O467" s="24"/>
    </row>
    <row r="468" spans="3:15" x14ac:dyDescent="0.25">
      <c r="C468" s="29"/>
      <c r="E468" s="21"/>
      <c r="F468" s="24"/>
      <c r="G468" s="20"/>
      <c r="H468" s="21"/>
      <c r="I468" s="22"/>
      <c r="N468" s="24"/>
      <c r="O468" s="24"/>
    </row>
    <row r="469" spans="3:15" x14ac:dyDescent="0.25">
      <c r="C469" s="28"/>
      <c r="E469" s="24"/>
      <c r="F469" s="21"/>
      <c r="G469" s="20"/>
      <c r="H469" s="24"/>
      <c r="I469" s="25"/>
      <c r="N469" s="24"/>
      <c r="O469" s="24"/>
    </row>
    <row r="470" spans="3:15" x14ac:dyDescent="0.25">
      <c r="C470" s="28"/>
      <c r="E470" s="24"/>
      <c r="F470" s="21"/>
      <c r="G470" s="20"/>
      <c r="H470" s="24"/>
      <c r="I470" s="25"/>
      <c r="N470" s="24"/>
      <c r="O470" s="24"/>
    </row>
    <row r="471" spans="3:15" x14ac:dyDescent="0.25">
      <c r="C471" s="28"/>
      <c r="E471" s="24"/>
      <c r="F471" s="24"/>
      <c r="G471" s="20"/>
      <c r="H471" s="24"/>
      <c r="I471" s="25"/>
      <c r="N471" s="24"/>
      <c r="O471" s="24"/>
    </row>
    <row r="472" spans="3:15" x14ac:dyDescent="0.25">
      <c r="C472" s="28"/>
      <c r="E472" s="24"/>
      <c r="F472" s="24"/>
      <c r="G472" s="20"/>
      <c r="H472" s="24"/>
      <c r="I472" s="25"/>
      <c r="N472" s="24"/>
      <c r="O472" s="24"/>
    </row>
    <row r="473" spans="3:15" x14ac:dyDescent="0.25">
      <c r="C473" s="28"/>
      <c r="E473" s="24"/>
      <c r="F473" s="24"/>
      <c r="G473" s="20"/>
      <c r="H473" s="24"/>
      <c r="I473" s="25"/>
      <c r="N473" s="24"/>
      <c r="O473" s="24"/>
    </row>
    <row r="474" spans="3:15" x14ac:dyDescent="0.25">
      <c r="C474" s="28"/>
      <c r="E474" s="24"/>
      <c r="F474" s="24"/>
      <c r="G474" s="20"/>
      <c r="H474" s="24"/>
      <c r="I474" s="25"/>
      <c r="N474" s="24"/>
      <c r="O474" s="24"/>
    </row>
    <row r="475" spans="3:15" ht="63.75" customHeight="1" x14ac:dyDescent="0.25">
      <c r="C475" s="28"/>
      <c r="E475" s="24"/>
      <c r="F475" s="24"/>
      <c r="G475" s="20"/>
      <c r="H475" s="24"/>
      <c r="I475" s="25"/>
      <c r="N475" s="24"/>
      <c r="O475" s="24"/>
    </row>
    <row r="476" spans="3:15" x14ac:dyDescent="0.25">
      <c r="C476" s="28"/>
      <c r="E476" s="24"/>
      <c r="F476" s="24"/>
      <c r="G476" s="20"/>
      <c r="H476" s="24"/>
      <c r="I476" s="25"/>
      <c r="N476" s="24"/>
      <c r="O476" s="24"/>
    </row>
    <row r="477" spans="3:15" x14ac:dyDescent="0.25">
      <c r="C477" s="28"/>
      <c r="E477" s="24"/>
      <c r="F477" s="24"/>
      <c r="G477" s="20"/>
      <c r="H477" s="24"/>
      <c r="I477" s="25"/>
      <c r="N477" s="24"/>
      <c r="O477" s="24"/>
    </row>
    <row r="478" spans="3:15" x14ac:dyDescent="0.25">
      <c r="C478" s="28"/>
      <c r="E478" s="24"/>
      <c r="F478" s="24"/>
      <c r="G478" s="20"/>
      <c r="H478" s="24"/>
      <c r="I478" s="25"/>
      <c r="N478" s="24"/>
      <c r="O478" s="24"/>
    </row>
    <row r="479" spans="3:15" x14ac:dyDescent="0.25">
      <c r="C479" s="28"/>
      <c r="E479" s="24"/>
      <c r="F479" s="24"/>
      <c r="G479" s="20"/>
      <c r="H479" s="24"/>
      <c r="I479" s="25"/>
      <c r="N479" s="24"/>
      <c r="O479" s="24"/>
    </row>
    <row r="480" spans="3:15" x14ac:dyDescent="0.25">
      <c r="C480" s="28"/>
      <c r="E480" s="24"/>
      <c r="F480" s="24"/>
      <c r="G480" s="20"/>
      <c r="H480" s="24"/>
      <c r="I480" s="25"/>
      <c r="N480" s="21"/>
      <c r="O480" s="21"/>
    </row>
    <row r="481" spans="3:15" x14ac:dyDescent="0.25">
      <c r="C481" s="28"/>
      <c r="E481" s="24"/>
      <c r="F481" s="24"/>
      <c r="G481" s="20"/>
      <c r="H481" s="24"/>
      <c r="I481" s="25"/>
      <c r="N481" s="24"/>
      <c r="O481" s="24"/>
    </row>
    <row r="482" spans="3:15" x14ac:dyDescent="0.25">
      <c r="C482" s="28"/>
      <c r="E482" s="24"/>
      <c r="F482" s="24"/>
      <c r="G482" s="20"/>
      <c r="H482" s="24"/>
      <c r="I482" s="25"/>
      <c r="N482" s="24"/>
      <c r="O482" s="24"/>
    </row>
    <row r="483" spans="3:15" x14ac:dyDescent="0.25">
      <c r="C483" s="28"/>
      <c r="E483" s="24"/>
      <c r="F483" s="24"/>
      <c r="G483" s="20"/>
      <c r="H483" s="24"/>
      <c r="I483" s="25"/>
      <c r="N483" s="24"/>
      <c r="O483" s="24"/>
    </row>
    <row r="484" spans="3:15" x14ac:dyDescent="0.25">
      <c r="C484" s="28"/>
      <c r="E484" s="24"/>
      <c r="F484" s="24"/>
      <c r="G484" s="20"/>
      <c r="H484" s="24"/>
      <c r="I484" s="25"/>
      <c r="N484" s="24"/>
      <c r="O484" s="24"/>
    </row>
    <row r="485" spans="3:15" x14ac:dyDescent="0.25">
      <c r="C485" s="29"/>
      <c r="E485" s="21"/>
      <c r="F485" s="24"/>
      <c r="G485" s="20"/>
      <c r="H485" s="21"/>
      <c r="I485" s="22"/>
      <c r="N485" s="24"/>
      <c r="O485" s="24"/>
    </row>
    <row r="486" spans="3:15" x14ac:dyDescent="0.25">
      <c r="C486" s="28"/>
      <c r="E486" s="24"/>
      <c r="F486" s="24"/>
      <c r="G486" s="20"/>
      <c r="H486" s="24"/>
      <c r="I486" s="25"/>
      <c r="N486" s="21"/>
      <c r="O486" s="21"/>
    </row>
    <row r="487" spans="3:15" x14ac:dyDescent="0.25">
      <c r="C487" s="28"/>
      <c r="E487" s="24"/>
      <c r="F487" s="21"/>
      <c r="G487" s="20"/>
      <c r="H487" s="24"/>
      <c r="I487" s="25"/>
      <c r="N487" s="24"/>
      <c r="O487" s="24"/>
    </row>
    <row r="488" spans="3:15" x14ac:dyDescent="0.25">
      <c r="C488" s="28"/>
      <c r="E488" s="24"/>
      <c r="F488" s="24"/>
      <c r="G488" s="20"/>
      <c r="H488" s="24"/>
      <c r="I488" s="25"/>
      <c r="N488" s="24"/>
      <c r="O488" s="24"/>
    </row>
    <row r="489" spans="3:15" x14ac:dyDescent="0.25">
      <c r="C489" s="28"/>
      <c r="E489" s="24"/>
      <c r="F489" s="24"/>
      <c r="G489" s="20"/>
      <c r="H489" s="24"/>
      <c r="I489" s="25"/>
      <c r="N489" s="24"/>
      <c r="O489" s="24"/>
    </row>
    <row r="490" spans="3:15" x14ac:dyDescent="0.25">
      <c r="C490" s="29"/>
      <c r="E490" s="21"/>
      <c r="F490" s="24"/>
      <c r="G490" s="20"/>
      <c r="H490" s="21"/>
      <c r="I490" s="22"/>
      <c r="N490" s="21"/>
      <c r="O490" s="21"/>
    </row>
    <row r="491" spans="3:15" x14ac:dyDescent="0.25">
      <c r="C491" s="28"/>
      <c r="E491" s="24"/>
      <c r="F491" s="24"/>
      <c r="G491" s="20"/>
      <c r="H491" s="24"/>
      <c r="I491" s="25"/>
      <c r="N491" s="24"/>
      <c r="O491" s="24"/>
    </row>
    <row r="492" spans="3:15" x14ac:dyDescent="0.25">
      <c r="C492" s="28"/>
      <c r="E492" s="24"/>
      <c r="F492" s="21"/>
      <c r="G492" s="20"/>
      <c r="H492" s="24"/>
      <c r="I492" s="25"/>
      <c r="N492" s="24"/>
      <c r="O492" s="24"/>
    </row>
    <row r="493" spans="3:15" x14ac:dyDescent="0.25">
      <c r="C493" s="28"/>
      <c r="E493" s="24"/>
      <c r="F493" s="24"/>
      <c r="G493" s="20"/>
      <c r="H493" s="24"/>
      <c r="I493" s="25"/>
      <c r="N493" s="24"/>
      <c r="O493" s="24"/>
    </row>
    <row r="494" spans="3:15" x14ac:dyDescent="0.25">
      <c r="C494" s="28"/>
      <c r="E494" s="24"/>
      <c r="F494" s="24"/>
      <c r="G494" s="20"/>
      <c r="H494" s="24"/>
      <c r="I494" s="25"/>
      <c r="N494" s="24"/>
      <c r="O494" s="24"/>
    </row>
    <row r="495" spans="3:15" x14ac:dyDescent="0.25">
      <c r="C495" s="28"/>
      <c r="E495" s="24"/>
      <c r="F495" s="24"/>
      <c r="G495" s="20"/>
      <c r="H495" s="24"/>
      <c r="I495" s="25"/>
      <c r="N495" s="24"/>
      <c r="O495" s="24"/>
    </row>
    <row r="496" spans="3:15" x14ac:dyDescent="0.25">
      <c r="C496" s="28"/>
      <c r="E496" s="24"/>
      <c r="F496" s="24"/>
      <c r="G496" s="20"/>
      <c r="H496" s="24"/>
      <c r="I496" s="25"/>
      <c r="N496" s="24"/>
      <c r="O496" s="24"/>
    </row>
    <row r="497" spans="3:15" ht="89.25" customHeight="1" x14ac:dyDescent="0.25">
      <c r="C497" s="28"/>
      <c r="E497" s="24"/>
      <c r="F497" s="24"/>
      <c r="G497" s="20"/>
      <c r="H497" s="24"/>
      <c r="I497" s="25"/>
      <c r="N497" s="21"/>
      <c r="O497" s="21"/>
    </row>
    <row r="498" spans="3:15" ht="89.25" customHeight="1" x14ac:dyDescent="0.25">
      <c r="C498" s="28"/>
      <c r="E498" s="24"/>
      <c r="F498" s="24"/>
      <c r="G498" s="20"/>
      <c r="H498" s="24"/>
      <c r="I498" s="25"/>
      <c r="N498" s="21"/>
      <c r="O498" s="21"/>
    </row>
    <row r="499" spans="3:15" ht="89.25" customHeight="1" x14ac:dyDescent="0.25">
      <c r="C499" s="28"/>
      <c r="E499" s="24"/>
      <c r="F499" s="24"/>
      <c r="G499" s="20"/>
      <c r="H499" s="24"/>
      <c r="I499" s="25"/>
      <c r="N499" s="24"/>
      <c r="O499" s="24"/>
    </row>
    <row r="500" spans="3:15" x14ac:dyDescent="0.25">
      <c r="C500" s="28"/>
      <c r="E500" s="24"/>
      <c r="F500" s="24"/>
      <c r="G500" s="20"/>
      <c r="H500" s="24"/>
      <c r="I500" s="25"/>
      <c r="N500" s="24"/>
      <c r="O500" s="24"/>
    </row>
    <row r="501" spans="3:15" x14ac:dyDescent="0.25">
      <c r="C501" s="28"/>
      <c r="E501" s="24"/>
      <c r="F501" s="24"/>
      <c r="G501" s="20"/>
      <c r="H501" s="24"/>
      <c r="I501" s="25"/>
      <c r="N501" s="24"/>
      <c r="O501" s="24"/>
    </row>
    <row r="502" spans="3:15" x14ac:dyDescent="0.25">
      <c r="C502" s="28"/>
      <c r="E502" s="24"/>
      <c r="F502" s="24"/>
      <c r="G502" s="20"/>
      <c r="H502" s="24"/>
      <c r="I502" s="25"/>
      <c r="N502" s="24"/>
      <c r="O502" s="24"/>
    </row>
    <row r="503" spans="3:15" x14ac:dyDescent="0.25">
      <c r="C503" s="28"/>
      <c r="E503" s="24"/>
      <c r="F503" s="24"/>
      <c r="G503" s="20"/>
      <c r="H503" s="24"/>
      <c r="I503" s="25"/>
      <c r="N503" s="24"/>
      <c r="O503" s="24"/>
    </row>
    <row r="504" spans="3:15" x14ac:dyDescent="0.25">
      <c r="C504" s="29"/>
      <c r="E504" s="21"/>
      <c r="F504" s="24"/>
      <c r="G504" s="20"/>
      <c r="H504" s="21"/>
      <c r="I504" s="22"/>
      <c r="N504" s="24"/>
      <c r="O504" s="24"/>
    </row>
    <row r="505" spans="3:15" x14ac:dyDescent="0.25">
      <c r="C505" s="28"/>
      <c r="E505" s="24"/>
      <c r="F505" s="24"/>
      <c r="G505" s="20"/>
      <c r="H505" s="24"/>
      <c r="I505" s="25"/>
      <c r="N505" s="24"/>
      <c r="O505" s="24"/>
    </row>
    <row r="506" spans="3:15" x14ac:dyDescent="0.25">
      <c r="C506" s="28"/>
      <c r="E506" s="24"/>
      <c r="F506" s="21"/>
      <c r="G506" s="20"/>
      <c r="H506" s="24"/>
      <c r="I506" s="25"/>
      <c r="N506" s="24"/>
      <c r="O506" s="24"/>
    </row>
    <row r="507" spans="3:15" x14ac:dyDescent="0.25">
      <c r="C507" s="28"/>
      <c r="E507" s="24"/>
      <c r="F507" s="24"/>
      <c r="G507" s="20"/>
      <c r="H507" s="24"/>
      <c r="I507" s="25"/>
      <c r="N507" s="24"/>
      <c r="O507" s="24"/>
    </row>
    <row r="508" spans="3:15" x14ac:dyDescent="0.25">
      <c r="C508" s="28"/>
      <c r="E508" s="24"/>
      <c r="F508" s="24"/>
      <c r="G508" s="20"/>
      <c r="H508" s="24"/>
      <c r="I508" s="25"/>
      <c r="N508" s="24"/>
      <c r="O508" s="24"/>
    </row>
    <row r="509" spans="3:15" x14ac:dyDescent="0.25">
      <c r="C509" s="28"/>
      <c r="E509" s="24"/>
      <c r="F509" s="24"/>
      <c r="G509" s="20"/>
      <c r="H509" s="24"/>
      <c r="I509" s="25"/>
      <c r="N509" s="24"/>
      <c r="O509" s="24"/>
    </row>
    <row r="510" spans="3:15" x14ac:dyDescent="0.25">
      <c r="C510" s="28"/>
      <c r="E510" s="24"/>
      <c r="F510" s="24"/>
      <c r="G510" s="20"/>
      <c r="H510" s="24"/>
      <c r="I510" s="25"/>
      <c r="N510" s="24"/>
      <c r="O510" s="24"/>
    </row>
    <row r="511" spans="3:15" x14ac:dyDescent="0.25">
      <c r="C511" s="28"/>
      <c r="E511" s="24"/>
      <c r="F511" s="24"/>
      <c r="G511" s="20"/>
      <c r="H511" s="24"/>
      <c r="I511" s="25"/>
      <c r="N511" s="24"/>
      <c r="O511" s="24"/>
    </row>
    <row r="512" spans="3:15" ht="140.25" customHeight="1" x14ac:dyDescent="0.25">
      <c r="C512" s="29"/>
      <c r="E512" s="21"/>
      <c r="F512" s="24"/>
      <c r="G512" s="20"/>
      <c r="H512" s="21"/>
      <c r="I512" s="22"/>
      <c r="N512" s="24"/>
      <c r="O512" s="24"/>
    </row>
    <row r="513" spans="3:15" x14ac:dyDescent="0.25">
      <c r="C513" s="28"/>
      <c r="E513" s="24"/>
      <c r="F513" s="24"/>
      <c r="G513" s="20"/>
      <c r="H513" s="24"/>
      <c r="I513" s="25"/>
      <c r="N513" s="24"/>
      <c r="O513" s="24"/>
    </row>
    <row r="514" spans="3:15" x14ac:dyDescent="0.25">
      <c r="C514" s="28"/>
      <c r="E514" s="24"/>
      <c r="F514" s="21"/>
      <c r="G514" s="20"/>
      <c r="H514" s="24"/>
      <c r="I514" s="25"/>
      <c r="N514" s="24"/>
      <c r="O514" s="24"/>
    </row>
    <row r="515" spans="3:15" x14ac:dyDescent="0.25">
      <c r="C515" s="28"/>
      <c r="E515" s="24"/>
      <c r="F515" s="24"/>
      <c r="G515" s="20"/>
      <c r="H515" s="24"/>
      <c r="I515" s="25"/>
      <c r="N515" s="21"/>
      <c r="O515" s="21"/>
    </row>
    <row r="516" spans="3:15" x14ac:dyDescent="0.25">
      <c r="C516" s="30"/>
      <c r="E516" s="21"/>
      <c r="F516" s="24"/>
      <c r="G516" s="20"/>
      <c r="H516" s="21"/>
      <c r="I516" s="23"/>
      <c r="N516" s="24"/>
      <c r="O516" s="24"/>
    </row>
    <row r="517" spans="3:15" x14ac:dyDescent="0.25">
      <c r="C517" s="29"/>
      <c r="E517" s="21"/>
      <c r="F517" s="24"/>
      <c r="G517" s="20"/>
      <c r="H517" s="21"/>
      <c r="I517" s="22"/>
      <c r="N517" s="24"/>
      <c r="O517" s="24"/>
    </row>
    <row r="518" spans="3:15" x14ac:dyDescent="0.25">
      <c r="C518" s="28"/>
      <c r="E518" s="24"/>
      <c r="F518" s="21"/>
      <c r="G518" s="20"/>
      <c r="H518" s="24"/>
      <c r="I518" s="25"/>
      <c r="N518" s="24"/>
      <c r="O518" s="24"/>
    </row>
    <row r="519" spans="3:15" x14ac:dyDescent="0.25">
      <c r="C519" s="28"/>
      <c r="E519" s="24"/>
      <c r="F519" s="21"/>
      <c r="G519" s="20"/>
      <c r="H519" s="24"/>
      <c r="I519" s="25"/>
      <c r="N519" s="21"/>
      <c r="O519" s="21"/>
    </row>
    <row r="520" spans="3:15" x14ac:dyDescent="0.25">
      <c r="C520" s="28"/>
      <c r="E520" s="24"/>
      <c r="F520" s="24"/>
      <c r="G520" s="20"/>
      <c r="H520" s="24"/>
      <c r="I520" s="25"/>
      <c r="N520" s="24"/>
      <c r="O520" s="24"/>
    </row>
    <row r="521" spans="3:15" x14ac:dyDescent="0.25">
      <c r="C521" s="28"/>
      <c r="E521" s="24"/>
      <c r="F521" s="24"/>
      <c r="G521" s="20"/>
      <c r="H521" s="24"/>
      <c r="I521" s="25"/>
      <c r="N521" s="24"/>
      <c r="O521" s="24"/>
    </row>
    <row r="522" spans="3:15" x14ac:dyDescent="0.25">
      <c r="C522" s="28"/>
      <c r="E522" s="24"/>
      <c r="F522" s="24"/>
      <c r="G522" s="20"/>
      <c r="H522" s="24"/>
      <c r="I522" s="25"/>
      <c r="N522" s="24"/>
      <c r="O522" s="24"/>
    </row>
    <row r="523" spans="3:15" x14ac:dyDescent="0.25">
      <c r="C523" s="28"/>
      <c r="E523" s="24"/>
      <c r="F523" s="24"/>
      <c r="G523" s="20"/>
      <c r="H523" s="24"/>
      <c r="I523" s="25"/>
      <c r="N523" s="24"/>
      <c r="O523" s="24"/>
    </row>
    <row r="524" spans="3:15" ht="63.75" customHeight="1" x14ac:dyDescent="0.25">
      <c r="C524" s="28"/>
      <c r="E524" s="24"/>
      <c r="F524" s="24"/>
      <c r="G524" s="20"/>
      <c r="H524" s="24"/>
      <c r="I524" s="25"/>
      <c r="N524" s="24"/>
      <c r="O524" s="24"/>
    </row>
    <row r="525" spans="3:15" x14ac:dyDescent="0.25">
      <c r="C525" s="28"/>
      <c r="E525" s="24"/>
      <c r="F525" s="24"/>
      <c r="G525" s="20"/>
      <c r="H525" s="24"/>
      <c r="I525" s="25"/>
      <c r="N525" s="24"/>
      <c r="O525" s="24"/>
    </row>
    <row r="526" spans="3:15" x14ac:dyDescent="0.25">
      <c r="C526" s="28"/>
      <c r="E526" s="24"/>
      <c r="F526" s="24"/>
      <c r="G526" s="20"/>
      <c r="H526" s="24"/>
      <c r="I526" s="25"/>
      <c r="N526" s="24"/>
      <c r="O526" s="24"/>
    </row>
    <row r="527" spans="3:15" x14ac:dyDescent="0.25">
      <c r="C527" s="28"/>
      <c r="E527" s="24"/>
      <c r="F527" s="24"/>
      <c r="G527" s="20"/>
      <c r="H527" s="24"/>
      <c r="I527" s="25"/>
      <c r="N527" s="24"/>
      <c r="O527" s="24"/>
    </row>
    <row r="528" spans="3:15" x14ac:dyDescent="0.25">
      <c r="C528" s="28"/>
      <c r="E528" s="24"/>
      <c r="F528" s="24"/>
      <c r="G528" s="20"/>
      <c r="H528" s="24"/>
      <c r="I528" s="25"/>
      <c r="N528" s="24"/>
      <c r="O528" s="24"/>
    </row>
    <row r="529" spans="3:15" x14ac:dyDescent="0.25">
      <c r="C529" s="28"/>
      <c r="E529" s="24"/>
      <c r="F529" s="24"/>
      <c r="G529" s="20"/>
      <c r="H529" s="24"/>
      <c r="I529" s="25"/>
      <c r="N529" s="24"/>
      <c r="O529" s="24"/>
    </row>
    <row r="530" spans="3:15" x14ac:dyDescent="0.25">
      <c r="C530" s="28"/>
      <c r="E530" s="24"/>
      <c r="F530" s="24"/>
      <c r="G530" s="20"/>
      <c r="H530" s="24"/>
      <c r="I530" s="25"/>
      <c r="N530" s="24"/>
      <c r="O530" s="24"/>
    </row>
    <row r="531" spans="3:15" x14ac:dyDescent="0.25">
      <c r="C531" s="28"/>
      <c r="E531" s="24"/>
      <c r="F531" s="24"/>
      <c r="G531" s="20"/>
      <c r="H531" s="24"/>
      <c r="I531" s="25"/>
      <c r="N531" s="24"/>
      <c r="O531" s="24"/>
    </row>
    <row r="532" spans="3:15" x14ac:dyDescent="0.25">
      <c r="C532" s="29"/>
      <c r="E532" s="21"/>
      <c r="F532" s="24"/>
      <c r="G532" s="20"/>
      <c r="H532" s="21"/>
      <c r="I532" s="22"/>
      <c r="N532" s="24"/>
      <c r="O532" s="24"/>
    </row>
    <row r="533" spans="3:15" x14ac:dyDescent="0.25">
      <c r="C533" s="28"/>
      <c r="E533" s="24"/>
      <c r="F533" s="24"/>
      <c r="G533" s="20"/>
      <c r="H533" s="24"/>
      <c r="I533" s="25"/>
      <c r="N533" s="24"/>
      <c r="O533" s="24"/>
    </row>
    <row r="534" spans="3:15" x14ac:dyDescent="0.25">
      <c r="C534" s="31"/>
      <c r="E534" s="24"/>
      <c r="F534" s="21"/>
      <c r="G534" s="20"/>
      <c r="H534" s="24"/>
      <c r="I534" s="26"/>
      <c r="N534" s="21"/>
      <c r="O534" s="21"/>
    </row>
    <row r="535" spans="3:15" x14ac:dyDescent="0.25">
      <c r="C535" s="28"/>
      <c r="E535" s="24"/>
      <c r="F535" s="24"/>
      <c r="G535" s="20"/>
      <c r="H535" s="24"/>
      <c r="I535" s="25"/>
      <c r="N535" s="24"/>
      <c r="O535" s="24"/>
    </row>
    <row r="536" spans="3:15" x14ac:dyDescent="0.25">
      <c r="C536" s="28"/>
      <c r="E536" s="24"/>
      <c r="F536" s="24"/>
      <c r="G536" s="20"/>
      <c r="H536" s="24"/>
      <c r="I536" s="25"/>
      <c r="N536" s="24"/>
      <c r="O536" s="24"/>
    </row>
    <row r="537" spans="3:15" x14ac:dyDescent="0.25">
      <c r="C537" s="28"/>
      <c r="E537" s="24"/>
      <c r="F537" s="24"/>
      <c r="G537" s="20"/>
      <c r="H537" s="24"/>
      <c r="I537" s="25"/>
      <c r="N537" s="24"/>
      <c r="O537" s="24"/>
    </row>
    <row r="538" spans="3:15" x14ac:dyDescent="0.25">
      <c r="C538" s="28"/>
      <c r="E538" s="24"/>
      <c r="F538" s="24"/>
      <c r="G538" s="20"/>
      <c r="H538" s="24"/>
      <c r="I538" s="25"/>
      <c r="N538" s="24"/>
      <c r="O538" s="24"/>
    </row>
    <row r="539" spans="3:15" x14ac:dyDescent="0.25">
      <c r="C539" s="29"/>
      <c r="E539" s="21"/>
      <c r="F539" s="24"/>
      <c r="G539" s="20"/>
      <c r="H539" s="21"/>
      <c r="I539" s="22"/>
      <c r="N539" s="24"/>
      <c r="O539" s="24"/>
    </row>
    <row r="540" spans="3:15" ht="114.75" customHeight="1" x14ac:dyDescent="0.25">
      <c r="C540" s="28"/>
      <c r="E540" s="24"/>
      <c r="F540" s="24"/>
      <c r="G540" s="20"/>
      <c r="H540" s="24"/>
      <c r="I540" s="25"/>
      <c r="N540" s="24"/>
      <c r="O540" s="24"/>
    </row>
    <row r="541" spans="3:15" x14ac:dyDescent="0.25">
      <c r="C541" s="28"/>
      <c r="E541" s="24"/>
      <c r="F541" s="21"/>
      <c r="G541" s="20"/>
      <c r="H541" s="24"/>
      <c r="I541" s="25"/>
      <c r="N541" s="24"/>
      <c r="O541" s="24"/>
    </row>
    <row r="542" spans="3:15" x14ac:dyDescent="0.25">
      <c r="C542" s="28"/>
      <c r="E542" s="24"/>
      <c r="F542" s="24"/>
      <c r="G542" s="20"/>
      <c r="H542" s="24"/>
      <c r="I542" s="25"/>
      <c r="N542" s="24"/>
      <c r="O542" s="24"/>
    </row>
    <row r="543" spans="3:15" ht="89.25" customHeight="1" x14ac:dyDescent="0.25">
      <c r="C543" s="28"/>
      <c r="E543" s="24"/>
      <c r="F543" s="24"/>
      <c r="G543" s="20"/>
      <c r="H543" s="24"/>
      <c r="I543" s="25"/>
      <c r="N543" s="24"/>
      <c r="O543" s="24"/>
    </row>
    <row r="544" spans="3:15" x14ac:dyDescent="0.25">
      <c r="C544" s="29"/>
      <c r="E544" s="21"/>
      <c r="F544" s="24"/>
      <c r="G544" s="20"/>
      <c r="H544" s="21"/>
      <c r="I544" s="22"/>
      <c r="N544" s="24"/>
      <c r="O544" s="24"/>
    </row>
    <row r="545" spans="3:15" x14ac:dyDescent="0.25">
      <c r="C545" s="28"/>
      <c r="E545" s="24"/>
      <c r="F545" s="24"/>
      <c r="G545" s="20"/>
      <c r="H545" s="24"/>
      <c r="I545" s="25"/>
      <c r="N545" s="24"/>
      <c r="O545" s="24"/>
    </row>
    <row r="546" spans="3:15" x14ac:dyDescent="0.25">
      <c r="C546" s="28"/>
      <c r="E546" s="24"/>
      <c r="F546" s="21"/>
      <c r="G546" s="20"/>
      <c r="H546" s="24"/>
      <c r="I546" s="25"/>
      <c r="N546" s="24"/>
      <c r="O546" s="24"/>
    </row>
    <row r="547" spans="3:15" x14ac:dyDescent="0.25">
      <c r="C547" s="28"/>
      <c r="E547" s="24"/>
      <c r="F547" s="24"/>
      <c r="G547" s="20"/>
      <c r="H547" s="24"/>
      <c r="I547" s="25"/>
      <c r="N547" s="24"/>
      <c r="O547" s="24"/>
    </row>
    <row r="548" spans="3:15" ht="63.75" customHeight="1" x14ac:dyDescent="0.25">
      <c r="C548" s="28"/>
      <c r="E548" s="24"/>
      <c r="F548" s="24"/>
      <c r="G548" s="20"/>
      <c r="H548" s="24"/>
      <c r="I548" s="25"/>
      <c r="N548" s="24"/>
      <c r="O548" s="24"/>
    </row>
    <row r="549" spans="3:15" x14ac:dyDescent="0.25">
      <c r="C549" s="31"/>
      <c r="E549" s="24"/>
      <c r="F549" s="24"/>
      <c r="G549" s="20"/>
      <c r="H549" s="24"/>
      <c r="I549" s="26"/>
    </row>
    <row r="550" spans="3:15" x14ac:dyDescent="0.25">
      <c r="C550" s="29"/>
      <c r="E550" s="21"/>
      <c r="F550" s="24"/>
      <c r="G550" s="20"/>
      <c r="H550" s="21"/>
      <c r="I550" s="22"/>
    </row>
    <row r="551" spans="3:15" x14ac:dyDescent="0.25">
      <c r="C551" s="28"/>
      <c r="E551" s="24"/>
      <c r="F551" s="24"/>
      <c r="G551" s="20"/>
      <c r="H551" s="24"/>
      <c r="I551" s="25"/>
    </row>
    <row r="552" spans="3:15" x14ac:dyDescent="0.25">
      <c r="C552" s="28"/>
      <c r="E552" s="24"/>
      <c r="F552" s="21"/>
      <c r="G552" s="20"/>
      <c r="H552" s="24"/>
      <c r="I552" s="25"/>
    </row>
    <row r="553" spans="3:15" x14ac:dyDescent="0.25">
      <c r="C553" s="28"/>
      <c r="E553" s="24"/>
      <c r="F553" s="24"/>
      <c r="G553" s="20"/>
      <c r="H553" s="24"/>
      <c r="I553" s="25"/>
    </row>
    <row r="554" spans="3:15" x14ac:dyDescent="0.25">
      <c r="C554" s="30"/>
      <c r="E554" s="21"/>
      <c r="F554" s="24"/>
      <c r="G554" s="20"/>
      <c r="H554" s="21"/>
      <c r="I554" s="23"/>
    </row>
    <row r="555" spans="3:15" x14ac:dyDescent="0.25">
      <c r="C555" s="29"/>
      <c r="E555" s="21"/>
      <c r="F555" s="24"/>
      <c r="G555" s="20"/>
      <c r="H555" s="21"/>
      <c r="I555" s="22"/>
    </row>
    <row r="556" spans="3:15" x14ac:dyDescent="0.25">
      <c r="C556" s="28"/>
      <c r="E556" s="24"/>
      <c r="F556" s="21"/>
      <c r="G556" s="20"/>
      <c r="H556" s="24"/>
      <c r="I556" s="25"/>
    </row>
    <row r="557" spans="3:15" x14ac:dyDescent="0.25">
      <c r="C557" s="28"/>
      <c r="E557" s="24"/>
      <c r="F557" s="21"/>
      <c r="G557" s="20"/>
      <c r="H557" s="24"/>
      <c r="I557" s="25"/>
    </row>
    <row r="558" spans="3:15" x14ac:dyDescent="0.25">
      <c r="C558" s="28"/>
      <c r="E558" s="24"/>
      <c r="F558" s="24"/>
      <c r="G558" s="20"/>
      <c r="H558" s="24"/>
      <c r="I558" s="25"/>
    </row>
    <row r="559" spans="3:15" x14ac:dyDescent="0.25">
      <c r="C559" s="28"/>
      <c r="E559" s="24"/>
      <c r="F559" s="24"/>
      <c r="G559" s="20"/>
      <c r="H559" s="24"/>
      <c r="I559" s="25"/>
    </row>
    <row r="560" spans="3:15" x14ac:dyDescent="0.25">
      <c r="C560" s="28"/>
      <c r="E560" s="24"/>
      <c r="F560" s="24"/>
      <c r="G560" s="20"/>
      <c r="H560" s="24"/>
      <c r="I560" s="25"/>
    </row>
    <row r="561" spans="3:9" x14ac:dyDescent="0.25">
      <c r="C561" s="28"/>
      <c r="E561" s="24"/>
      <c r="F561" s="24"/>
      <c r="G561" s="20"/>
      <c r="H561" s="24"/>
      <c r="I561" s="25"/>
    </row>
    <row r="562" spans="3:9" ht="63.75" customHeight="1" x14ac:dyDescent="0.25">
      <c r="C562" s="28"/>
      <c r="E562" s="24"/>
      <c r="F562" s="24"/>
      <c r="G562" s="20"/>
      <c r="H562" s="24"/>
      <c r="I562" s="25"/>
    </row>
    <row r="563" spans="3:9" x14ac:dyDescent="0.25">
      <c r="C563" s="31"/>
      <c r="E563" s="24"/>
      <c r="F563" s="24"/>
      <c r="G563" s="20"/>
      <c r="H563" s="24"/>
      <c r="I563" s="26"/>
    </row>
    <row r="564" spans="3:9" x14ac:dyDescent="0.25">
      <c r="C564" s="28"/>
      <c r="E564" s="24"/>
      <c r="F564" s="24"/>
      <c r="G564" s="20"/>
      <c r="H564" s="24"/>
      <c r="I564" s="25"/>
    </row>
    <row r="565" spans="3:9" x14ac:dyDescent="0.25">
      <c r="C565" s="28"/>
      <c r="E565" s="24"/>
      <c r="F565" s="24"/>
      <c r="G565" s="20"/>
      <c r="H565" s="24"/>
      <c r="I565" s="25"/>
    </row>
    <row r="566" spans="3:9" x14ac:dyDescent="0.25">
      <c r="C566" s="28"/>
      <c r="E566" s="24"/>
      <c r="F566" s="24"/>
      <c r="G566" s="20"/>
      <c r="H566" s="24"/>
      <c r="I566" s="25"/>
    </row>
    <row r="567" spans="3:9" x14ac:dyDescent="0.25">
      <c r="C567" s="28"/>
      <c r="E567" s="24"/>
      <c r="F567" s="24"/>
      <c r="G567" s="20"/>
      <c r="H567" s="24"/>
      <c r="I567" s="25"/>
    </row>
    <row r="568" spans="3:9" x14ac:dyDescent="0.25">
      <c r="C568" s="29"/>
      <c r="E568" s="21"/>
      <c r="F568" s="24"/>
      <c r="G568" s="20"/>
      <c r="H568" s="21"/>
      <c r="I568" s="22"/>
    </row>
    <row r="569" spans="3:9" x14ac:dyDescent="0.25">
      <c r="C569" s="28"/>
      <c r="E569" s="24"/>
      <c r="F569" s="24"/>
      <c r="G569" s="20"/>
      <c r="H569" s="24"/>
      <c r="I569" s="25"/>
    </row>
    <row r="570" spans="3:9" x14ac:dyDescent="0.25">
      <c r="C570" s="31"/>
      <c r="E570" s="24"/>
      <c r="F570" s="21"/>
      <c r="G570" s="20"/>
      <c r="H570" s="24"/>
      <c r="I570" s="26"/>
    </row>
    <row r="571" spans="3:9" x14ac:dyDescent="0.25">
      <c r="C571" s="28"/>
      <c r="E571" s="24"/>
      <c r="F571" s="24"/>
      <c r="G571" s="20"/>
      <c r="H571" s="24"/>
      <c r="I571" s="25"/>
    </row>
    <row r="572" spans="3:9" x14ac:dyDescent="0.25">
      <c r="C572" s="28"/>
      <c r="E572" s="24"/>
      <c r="F572" s="24"/>
      <c r="G572" s="20"/>
      <c r="H572" s="24"/>
      <c r="I572" s="25"/>
    </row>
    <row r="573" spans="3:9" x14ac:dyDescent="0.25">
      <c r="C573" s="28"/>
      <c r="E573" s="24"/>
      <c r="F573" s="24"/>
      <c r="G573" s="20"/>
      <c r="H573" s="24"/>
      <c r="I573" s="25"/>
    </row>
    <row r="574" spans="3:9" x14ac:dyDescent="0.25">
      <c r="C574" s="29"/>
      <c r="E574" s="21"/>
      <c r="F574" s="24"/>
      <c r="G574" s="20"/>
      <c r="H574" s="21"/>
      <c r="I574" s="22"/>
    </row>
    <row r="575" spans="3:9" x14ac:dyDescent="0.25">
      <c r="C575" s="28"/>
      <c r="E575" s="24"/>
      <c r="F575" s="24"/>
      <c r="G575" s="20"/>
      <c r="H575" s="24"/>
      <c r="I575" s="25"/>
    </row>
    <row r="576" spans="3:9" x14ac:dyDescent="0.25">
      <c r="C576" s="28"/>
      <c r="E576" s="24"/>
      <c r="F576" s="21"/>
      <c r="G576" s="20"/>
      <c r="H576" s="24"/>
      <c r="I576" s="25"/>
    </row>
    <row r="577" spans="3:9" x14ac:dyDescent="0.25">
      <c r="C577" s="28"/>
      <c r="E577" s="24"/>
      <c r="F577" s="24"/>
      <c r="G577" s="20"/>
      <c r="H577" s="24"/>
      <c r="I577" s="25"/>
    </row>
    <row r="578" spans="3:9" x14ac:dyDescent="0.25">
      <c r="C578" s="28"/>
      <c r="E578" s="24"/>
      <c r="F578" s="24"/>
      <c r="G578" s="20"/>
      <c r="H578" s="24"/>
      <c r="I578" s="25"/>
    </row>
    <row r="579" spans="3:9" ht="89.25" customHeight="1" x14ac:dyDescent="0.25">
      <c r="C579" s="28"/>
      <c r="E579" s="24"/>
      <c r="F579" s="24"/>
      <c r="G579" s="20"/>
      <c r="H579" s="24"/>
      <c r="I579" s="25"/>
    </row>
    <row r="580" spans="3:9" x14ac:dyDescent="0.25">
      <c r="C580" s="28"/>
      <c r="E580" s="24"/>
      <c r="F580" s="24"/>
      <c r="G580" s="20"/>
      <c r="H580" s="24"/>
      <c r="I580" s="25"/>
    </row>
    <row r="581" spans="3:9" x14ac:dyDescent="0.25">
      <c r="C581" s="29"/>
      <c r="E581" s="21"/>
      <c r="F581" s="24"/>
      <c r="G581" s="20"/>
      <c r="H581" s="21"/>
      <c r="I581" s="22"/>
    </row>
    <row r="582" spans="3:9" x14ac:dyDescent="0.25">
      <c r="C582" s="31"/>
      <c r="E582" s="24"/>
      <c r="F582" s="24"/>
      <c r="G582" s="20"/>
      <c r="H582" s="24"/>
      <c r="I582" s="26"/>
    </row>
    <row r="583" spans="3:9" x14ac:dyDescent="0.25">
      <c r="C583" s="28"/>
      <c r="E583" s="24"/>
      <c r="F583" s="21"/>
      <c r="G583" s="20"/>
      <c r="H583" s="24"/>
      <c r="I583" s="25"/>
    </row>
    <row r="584" spans="3:9" x14ac:dyDescent="0.25">
      <c r="C584" s="28"/>
      <c r="E584" s="24"/>
      <c r="F584" s="24"/>
      <c r="G584" s="20"/>
      <c r="H584" s="24"/>
      <c r="I584" s="25"/>
    </row>
    <row r="585" spans="3:9" x14ac:dyDescent="0.25">
      <c r="C585" s="31"/>
      <c r="E585" s="24"/>
      <c r="F585" s="24"/>
      <c r="G585" s="20"/>
      <c r="H585" s="24"/>
      <c r="I585" s="26"/>
    </row>
    <row r="586" spans="3:9" x14ac:dyDescent="0.25">
      <c r="C586" s="28"/>
      <c r="E586" s="24"/>
      <c r="F586" s="24"/>
      <c r="G586" s="20"/>
      <c r="H586" s="24"/>
      <c r="I586" s="25"/>
    </row>
    <row r="587" spans="3:9" x14ac:dyDescent="0.25">
      <c r="C587" s="28"/>
      <c r="E587" s="24"/>
      <c r="F587" s="24"/>
      <c r="G587" s="20"/>
      <c r="H587" s="24"/>
      <c r="I587" s="25"/>
    </row>
    <row r="588" spans="3:9" x14ac:dyDescent="0.25">
      <c r="C588" s="28"/>
      <c r="E588" s="24"/>
      <c r="F588" s="24"/>
      <c r="G588" s="20"/>
      <c r="H588" s="24"/>
      <c r="I588" s="25"/>
    </row>
    <row r="589" spans="3:9" ht="63.75" customHeight="1" x14ac:dyDescent="0.25">
      <c r="C589" s="28"/>
      <c r="E589" s="24"/>
      <c r="F589" s="24"/>
      <c r="G589" s="20"/>
      <c r="H589" s="24"/>
      <c r="I589" s="25"/>
    </row>
    <row r="590" spans="3:9" x14ac:dyDescent="0.25">
      <c r="C590" s="31"/>
      <c r="E590" s="24"/>
      <c r="F590" s="24"/>
      <c r="G590" s="20"/>
      <c r="H590" s="24"/>
      <c r="I590" s="26"/>
    </row>
    <row r="591" spans="3:9" x14ac:dyDescent="0.25">
      <c r="C591" s="29"/>
      <c r="E591" s="21"/>
      <c r="F591" s="24"/>
      <c r="G591" s="20"/>
      <c r="H591" s="21"/>
      <c r="I591" s="22"/>
    </row>
    <row r="592" spans="3:9" x14ac:dyDescent="0.25">
      <c r="C592" s="28"/>
      <c r="E592" s="24"/>
      <c r="F592" s="24"/>
      <c r="G592" s="20"/>
      <c r="H592" s="24"/>
      <c r="I592" s="25"/>
    </row>
    <row r="593" spans="3:9" x14ac:dyDescent="0.25">
      <c r="C593" s="28"/>
      <c r="E593" s="24"/>
      <c r="F593" s="21"/>
      <c r="G593" s="20"/>
      <c r="H593" s="24"/>
      <c r="I593" s="25"/>
    </row>
    <row r="594" spans="3:9" x14ac:dyDescent="0.25">
      <c r="C594" s="28"/>
      <c r="E594" s="24"/>
      <c r="F594" s="24"/>
      <c r="G594" s="20"/>
      <c r="H594" s="24"/>
      <c r="I594" s="25"/>
    </row>
    <row r="595" spans="3:9" x14ac:dyDescent="0.25">
      <c r="C595" s="30"/>
      <c r="E595" s="21"/>
      <c r="F595" s="24"/>
      <c r="G595" s="20"/>
      <c r="H595" s="21"/>
      <c r="I595" s="23"/>
    </row>
    <row r="596" spans="3:9" x14ac:dyDescent="0.25">
      <c r="C596" s="29"/>
      <c r="E596" s="21"/>
      <c r="F596" s="24"/>
      <c r="G596" s="20"/>
      <c r="H596" s="21"/>
      <c r="I596" s="22"/>
    </row>
    <row r="597" spans="3:9" x14ac:dyDescent="0.25">
      <c r="C597" s="28"/>
      <c r="E597" s="24"/>
      <c r="F597" s="21"/>
      <c r="G597" s="20"/>
      <c r="H597" s="24"/>
      <c r="I597" s="25"/>
    </row>
    <row r="598" spans="3:9" x14ac:dyDescent="0.25">
      <c r="C598" s="28"/>
      <c r="E598" s="24"/>
      <c r="F598" s="21"/>
      <c r="G598" s="20"/>
      <c r="H598" s="24"/>
      <c r="I598" s="25"/>
    </row>
    <row r="599" spans="3:9" x14ac:dyDescent="0.25">
      <c r="C599" s="28"/>
      <c r="E599" s="24"/>
      <c r="F599" s="24"/>
      <c r="G599" s="20"/>
      <c r="H599" s="24"/>
      <c r="I599" s="25"/>
    </row>
    <row r="600" spans="3:9" x14ac:dyDescent="0.25">
      <c r="C600" s="28"/>
      <c r="E600" s="24"/>
      <c r="F600" s="24"/>
      <c r="G600" s="20"/>
      <c r="H600" s="24"/>
      <c r="I600" s="25"/>
    </row>
    <row r="601" spans="3:9" x14ac:dyDescent="0.25">
      <c r="C601" s="28"/>
      <c r="E601" s="24"/>
      <c r="F601" s="24"/>
      <c r="G601" s="20"/>
      <c r="H601" s="24"/>
      <c r="I601" s="25"/>
    </row>
    <row r="602" spans="3:9" x14ac:dyDescent="0.25">
      <c r="C602" s="28"/>
      <c r="E602" s="24"/>
      <c r="F602" s="24"/>
      <c r="G602" s="20"/>
      <c r="H602" s="24"/>
      <c r="I602" s="25"/>
    </row>
    <row r="603" spans="3:9" ht="63.75" customHeight="1" x14ac:dyDescent="0.25">
      <c r="C603" s="28"/>
      <c r="E603" s="24"/>
      <c r="F603" s="24"/>
      <c r="G603" s="20"/>
      <c r="H603" s="24"/>
      <c r="I603" s="25"/>
    </row>
    <row r="604" spans="3:9" x14ac:dyDescent="0.25">
      <c r="C604" s="28"/>
      <c r="E604" s="24"/>
      <c r="F604" s="24"/>
      <c r="G604" s="20"/>
      <c r="H604" s="24"/>
      <c r="I604" s="25"/>
    </row>
    <row r="605" spans="3:9" x14ac:dyDescent="0.25">
      <c r="C605" s="28"/>
      <c r="E605" s="24"/>
      <c r="F605" s="24"/>
      <c r="G605" s="20"/>
      <c r="H605" s="24"/>
      <c r="I605" s="25"/>
    </row>
    <row r="606" spans="3:9" x14ac:dyDescent="0.25">
      <c r="C606" s="28"/>
      <c r="E606" s="24"/>
      <c r="F606" s="24"/>
      <c r="G606" s="20"/>
      <c r="H606" s="24"/>
      <c r="I606" s="25"/>
    </row>
    <row r="607" spans="3:9" x14ac:dyDescent="0.25">
      <c r="C607" s="28"/>
      <c r="E607" s="24"/>
      <c r="F607" s="24"/>
      <c r="G607" s="20"/>
      <c r="H607" s="24"/>
      <c r="I607" s="25"/>
    </row>
    <row r="608" spans="3:9" x14ac:dyDescent="0.25">
      <c r="C608" s="28"/>
      <c r="E608" s="24"/>
      <c r="F608" s="24"/>
      <c r="G608" s="20"/>
      <c r="H608" s="24"/>
      <c r="I608" s="25"/>
    </row>
    <row r="609" spans="3:9" x14ac:dyDescent="0.25">
      <c r="C609" s="28"/>
      <c r="E609" s="24"/>
      <c r="F609" s="24"/>
      <c r="G609" s="20"/>
      <c r="H609" s="24"/>
      <c r="I609" s="25"/>
    </row>
    <row r="610" spans="3:9" x14ac:dyDescent="0.25">
      <c r="C610" s="28"/>
      <c r="E610" s="24"/>
      <c r="F610" s="24"/>
      <c r="G610" s="20"/>
      <c r="H610" s="24"/>
      <c r="I610" s="25"/>
    </row>
    <row r="611" spans="3:9" x14ac:dyDescent="0.25">
      <c r="C611" s="29"/>
      <c r="E611" s="21"/>
      <c r="F611" s="24"/>
      <c r="G611" s="20"/>
      <c r="H611" s="21"/>
      <c r="I611" s="22"/>
    </row>
    <row r="612" spans="3:9" x14ac:dyDescent="0.25">
      <c r="C612" s="28"/>
      <c r="E612" s="24"/>
      <c r="F612" s="24"/>
      <c r="G612" s="20"/>
      <c r="H612" s="24"/>
      <c r="I612" s="25"/>
    </row>
    <row r="613" spans="3:9" x14ac:dyDescent="0.25">
      <c r="C613" s="31"/>
      <c r="E613" s="24"/>
      <c r="F613" s="21"/>
      <c r="G613" s="20"/>
      <c r="H613" s="24"/>
      <c r="I613" s="26"/>
    </row>
    <row r="614" spans="3:9" x14ac:dyDescent="0.25">
      <c r="C614" s="28"/>
      <c r="E614" s="24"/>
      <c r="F614" s="24"/>
      <c r="G614" s="20"/>
      <c r="H614" s="24"/>
      <c r="I614" s="25"/>
    </row>
    <row r="615" spans="3:9" x14ac:dyDescent="0.25">
      <c r="C615" s="28"/>
      <c r="E615" s="24"/>
      <c r="F615" s="24"/>
      <c r="G615" s="20"/>
      <c r="H615" s="24"/>
      <c r="I615" s="25"/>
    </row>
    <row r="616" spans="3:9" x14ac:dyDescent="0.25">
      <c r="C616" s="28"/>
      <c r="E616" s="24"/>
      <c r="F616" s="24"/>
      <c r="G616" s="20"/>
      <c r="H616" s="24"/>
      <c r="I616" s="25"/>
    </row>
    <row r="617" spans="3:9" x14ac:dyDescent="0.25">
      <c r="C617" s="29"/>
      <c r="E617" s="21"/>
      <c r="F617" s="24"/>
      <c r="G617" s="20"/>
      <c r="H617" s="21"/>
      <c r="I617" s="22"/>
    </row>
    <row r="618" spans="3:9" x14ac:dyDescent="0.25">
      <c r="C618" s="28"/>
      <c r="E618" s="24"/>
      <c r="F618" s="24"/>
      <c r="G618" s="20"/>
      <c r="H618" s="24"/>
      <c r="I618" s="25"/>
    </row>
    <row r="619" spans="3:9" x14ac:dyDescent="0.25">
      <c r="C619" s="28"/>
      <c r="E619" s="24"/>
      <c r="F619" s="21"/>
      <c r="G619" s="20"/>
      <c r="H619" s="24"/>
      <c r="I619" s="25"/>
    </row>
    <row r="620" spans="3:9" x14ac:dyDescent="0.25">
      <c r="C620" s="28"/>
      <c r="E620" s="24"/>
      <c r="F620" s="24"/>
      <c r="G620" s="20"/>
      <c r="H620" s="24"/>
      <c r="I620" s="25"/>
    </row>
    <row r="621" spans="3:9" ht="89.25" customHeight="1" x14ac:dyDescent="0.25">
      <c r="C621" s="28"/>
      <c r="E621" s="24"/>
      <c r="F621" s="24"/>
      <c r="G621" s="20"/>
      <c r="H621" s="24"/>
      <c r="I621" s="25"/>
    </row>
    <row r="622" spans="3:9" x14ac:dyDescent="0.25">
      <c r="C622" s="29"/>
      <c r="E622" s="21"/>
      <c r="F622" s="24"/>
      <c r="G622" s="20"/>
      <c r="H622" s="21"/>
      <c r="I622" s="22"/>
    </row>
    <row r="623" spans="3:9" x14ac:dyDescent="0.25">
      <c r="C623" s="28"/>
      <c r="E623" s="24"/>
      <c r="F623" s="24"/>
      <c r="G623" s="20"/>
      <c r="H623" s="24"/>
      <c r="I623" s="25"/>
    </row>
    <row r="624" spans="3:9" x14ac:dyDescent="0.25">
      <c r="C624" s="28"/>
      <c r="E624" s="24"/>
      <c r="F624" s="21"/>
      <c r="G624" s="20"/>
      <c r="H624" s="24"/>
      <c r="I624" s="25"/>
    </row>
    <row r="625" spans="3:9" x14ac:dyDescent="0.25">
      <c r="C625" s="28"/>
      <c r="E625" s="24"/>
      <c r="F625" s="24"/>
      <c r="G625" s="20"/>
      <c r="H625" s="24"/>
      <c r="I625" s="25"/>
    </row>
    <row r="626" spans="3:9" ht="63.75" customHeight="1" x14ac:dyDescent="0.25">
      <c r="C626" s="28"/>
      <c r="E626" s="24"/>
      <c r="F626" s="24"/>
      <c r="G626" s="20"/>
      <c r="H626" s="24"/>
      <c r="I626" s="25"/>
    </row>
    <row r="627" spans="3:9" x14ac:dyDescent="0.25">
      <c r="C627" s="31"/>
      <c r="E627" s="24"/>
      <c r="F627" s="24"/>
      <c r="G627" s="20"/>
      <c r="H627" s="24"/>
      <c r="I627" s="26"/>
    </row>
    <row r="628" spans="3:9" x14ac:dyDescent="0.25">
      <c r="C628" s="29"/>
      <c r="E628" s="21"/>
      <c r="F628" s="24"/>
      <c r="G628" s="20"/>
      <c r="H628" s="21"/>
      <c r="I628" s="22"/>
    </row>
    <row r="629" spans="3:9" x14ac:dyDescent="0.25">
      <c r="C629" s="28"/>
      <c r="E629" s="24"/>
      <c r="F629" s="24"/>
      <c r="G629" s="20"/>
      <c r="H629" s="24"/>
      <c r="I629" s="25"/>
    </row>
    <row r="630" spans="3:9" x14ac:dyDescent="0.25">
      <c r="C630" s="28"/>
      <c r="E630" s="24"/>
      <c r="F630" s="21"/>
      <c r="G630" s="20"/>
      <c r="H630" s="24"/>
      <c r="I630" s="25"/>
    </row>
    <row r="631" spans="3:9" x14ac:dyDescent="0.25">
      <c r="C631" s="28"/>
      <c r="E631" s="24"/>
      <c r="F631" s="24"/>
      <c r="G631" s="20"/>
      <c r="H631" s="24"/>
      <c r="I631" s="25"/>
    </row>
    <row r="632" spans="3:9" x14ac:dyDescent="0.25">
      <c r="C632" s="30"/>
      <c r="E632" s="21"/>
      <c r="F632" s="24"/>
      <c r="G632" s="20"/>
      <c r="H632" s="21"/>
      <c r="I632" s="23"/>
    </row>
    <row r="633" spans="3:9" x14ac:dyDescent="0.25">
      <c r="C633" s="29"/>
      <c r="E633" s="21"/>
      <c r="F633" s="24"/>
      <c r="G633" s="20"/>
      <c r="H633" s="21"/>
      <c r="I633" s="22"/>
    </row>
    <row r="634" spans="3:9" x14ac:dyDescent="0.25">
      <c r="C634" s="28"/>
      <c r="E634" s="24"/>
      <c r="F634" s="21"/>
      <c r="G634" s="20"/>
      <c r="H634" s="24"/>
      <c r="I634" s="25"/>
    </row>
    <row r="635" spans="3:9" x14ac:dyDescent="0.25">
      <c r="C635" s="28"/>
      <c r="E635" s="24"/>
      <c r="F635" s="21"/>
      <c r="G635" s="20"/>
      <c r="H635" s="24"/>
      <c r="I635" s="25"/>
    </row>
    <row r="636" spans="3:9" x14ac:dyDescent="0.25">
      <c r="C636" s="28"/>
      <c r="E636" s="24"/>
      <c r="F636" s="24"/>
      <c r="G636" s="20"/>
      <c r="H636" s="24"/>
      <c r="I636" s="25"/>
    </row>
    <row r="637" spans="3:9" x14ac:dyDescent="0.25">
      <c r="C637" s="28"/>
      <c r="E637" s="24"/>
      <c r="F637" s="24"/>
      <c r="G637" s="20"/>
      <c r="H637" s="24"/>
      <c r="I637" s="25"/>
    </row>
    <row r="638" spans="3:9" x14ac:dyDescent="0.25">
      <c r="C638" s="28"/>
      <c r="E638" s="24"/>
      <c r="F638" s="24"/>
      <c r="G638" s="20"/>
      <c r="H638" s="24"/>
      <c r="I638" s="25"/>
    </row>
    <row r="639" spans="3:9" x14ac:dyDescent="0.25">
      <c r="C639" s="28"/>
      <c r="E639" s="24"/>
      <c r="F639" s="24"/>
      <c r="G639" s="20"/>
      <c r="H639" s="24"/>
      <c r="I639" s="25"/>
    </row>
    <row r="640" spans="3:9" ht="63.75" customHeight="1" x14ac:dyDescent="0.25">
      <c r="C640" s="28"/>
      <c r="E640" s="24"/>
      <c r="F640" s="24"/>
      <c r="G640" s="20"/>
      <c r="H640" s="24"/>
      <c r="I640" s="25"/>
    </row>
    <row r="641" spans="3:9" x14ac:dyDescent="0.25">
      <c r="C641" s="28"/>
      <c r="E641" s="24"/>
      <c r="F641" s="24"/>
      <c r="G641" s="20"/>
      <c r="H641" s="24"/>
      <c r="I641" s="25"/>
    </row>
    <row r="642" spans="3:9" x14ac:dyDescent="0.25">
      <c r="C642" s="28"/>
      <c r="E642" s="24"/>
      <c r="F642" s="24"/>
      <c r="G642" s="20"/>
      <c r="H642" s="24"/>
      <c r="I642" s="25"/>
    </row>
    <row r="643" spans="3:9" x14ac:dyDescent="0.25">
      <c r="C643" s="28"/>
      <c r="E643" s="24"/>
      <c r="F643" s="24"/>
      <c r="G643" s="20"/>
      <c r="H643" s="24"/>
      <c r="I643" s="25"/>
    </row>
    <row r="644" spans="3:9" x14ac:dyDescent="0.25">
      <c r="C644" s="28"/>
      <c r="E644" s="24"/>
      <c r="F644" s="24"/>
      <c r="G644" s="20"/>
      <c r="H644" s="24"/>
      <c r="I644" s="25"/>
    </row>
    <row r="645" spans="3:9" x14ac:dyDescent="0.25">
      <c r="C645" s="28"/>
      <c r="E645" s="24"/>
      <c r="F645" s="24"/>
      <c r="G645" s="20"/>
      <c r="H645" s="24"/>
      <c r="I645" s="25"/>
    </row>
    <row r="646" spans="3:9" x14ac:dyDescent="0.25">
      <c r="C646" s="28"/>
      <c r="E646" s="24"/>
      <c r="F646" s="24"/>
      <c r="G646" s="20"/>
      <c r="H646" s="24"/>
      <c r="I646" s="25"/>
    </row>
    <row r="647" spans="3:9" x14ac:dyDescent="0.25">
      <c r="C647" s="28"/>
      <c r="E647" s="24"/>
      <c r="F647" s="24"/>
      <c r="G647" s="20"/>
      <c r="H647" s="24"/>
      <c r="I647" s="25"/>
    </row>
    <row r="648" spans="3:9" x14ac:dyDescent="0.25">
      <c r="C648" s="28"/>
      <c r="E648" s="24"/>
      <c r="F648" s="24"/>
      <c r="G648" s="20"/>
      <c r="H648" s="24"/>
      <c r="I648" s="25"/>
    </row>
    <row r="649" spans="3:9" x14ac:dyDescent="0.25">
      <c r="C649" s="28"/>
      <c r="E649" s="24"/>
      <c r="F649" s="24"/>
      <c r="G649" s="20"/>
      <c r="H649" s="24"/>
      <c r="I649" s="25"/>
    </row>
    <row r="650" spans="3:9" x14ac:dyDescent="0.25">
      <c r="C650" s="29"/>
      <c r="E650" s="21"/>
      <c r="F650" s="24"/>
      <c r="G650" s="20"/>
      <c r="H650" s="21"/>
      <c r="I650" s="22"/>
    </row>
    <row r="651" spans="3:9" x14ac:dyDescent="0.25">
      <c r="C651" s="28"/>
      <c r="E651" s="24"/>
      <c r="F651" s="24"/>
      <c r="G651" s="20"/>
      <c r="H651" s="24"/>
      <c r="I651" s="25"/>
    </row>
    <row r="652" spans="3:9" x14ac:dyDescent="0.25">
      <c r="C652" s="28"/>
      <c r="E652" s="24"/>
      <c r="F652" s="21"/>
      <c r="G652" s="20"/>
      <c r="H652" s="24"/>
      <c r="I652" s="25"/>
    </row>
    <row r="653" spans="3:9" x14ac:dyDescent="0.25">
      <c r="C653" s="28"/>
      <c r="E653" s="24"/>
      <c r="F653" s="24"/>
      <c r="G653" s="20"/>
      <c r="H653" s="24"/>
      <c r="I653" s="25"/>
    </row>
    <row r="654" spans="3:9" ht="102" customHeight="1" x14ac:dyDescent="0.25">
      <c r="C654" s="29"/>
      <c r="E654" s="21"/>
      <c r="F654" s="24"/>
      <c r="G654" s="20"/>
      <c r="H654" s="21"/>
      <c r="I654" s="22"/>
    </row>
    <row r="655" spans="3:9" x14ac:dyDescent="0.25">
      <c r="C655" s="28"/>
      <c r="E655" s="24"/>
      <c r="F655" s="24"/>
      <c r="G655" s="20"/>
      <c r="H655" s="24"/>
      <c r="I655" s="25"/>
    </row>
    <row r="656" spans="3:9" x14ac:dyDescent="0.25">
      <c r="C656" s="28"/>
      <c r="E656" s="24"/>
      <c r="F656" s="21"/>
      <c r="G656" s="20"/>
      <c r="H656" s="24"/>
      <c r="I656" s="25"/>
    </row>
    <row r="657" spans="3:9" x14ac:dyDescent="0.25">
      <c r="C657" s="28"/>
      <c r="E657" s="24"/>
      <c r="F657" s="24"/>
      <c r="G657" s="20"/>
      <c r="H657" s="24"/>
      <c r="I657" s="25"/>
    </row>
    <row r="658" spans="3:9" x14ac:dyDescent="0.25">
      <c r="C658" s="31"/>
      <c r="E658" s="24"/>
      <c r="F658" s="24"/>
      <c r="G658" s="20"/>
      <c r="H658" s="24"/>
      <c r="I658" s="26"/>
    </row>
    <row r="659" spans="3:9" x14ac:dyDescent="0.25">
      <c r="C659" s="28"/>
      <c r="E659" s="24"/>
      <c r="F659" s="24"/>
      <c r="G659" s="20"/>
      <c r="H659" s="24"/>
      <c r="I659" s="25"/>
    </row>
    <row r="660" spans="3:9" x14ac:dyDescent="0.25">
      <c r="C660" s="28"/>
      <c r="E660" s="24"/>
      <c r="F660" s="24"/>
      <c r="G660" s="20"/>
      <c r="H660" s="24"/>
      <c r="I660" s="25"/>
    </row>
    <row r="661" spans="3:9" x14ac:dyDescent="0.25">
      <c r="C661" s="28"/>
      <c r="E661" s="24"/>
      <c r="F661" s="24"/>
      <c r="G661" s="20"/>
      <c r="H661" s="24"/>
      <c r="I661" s="25"/>
    </row>
    <row r="662" spans="3:9" ht="89.25" customHeight="1" x14ac:dyDescent="0.25">
      <c r="C662" s="28"/>
      <c r="E662" s="24"/>
      <c r="F662" s="24"/>
      <c r="G662" s="20"/>
      <c r="H662" s="24"/>
      <c r="I662" s="25"/>
    </row>
    <row r="663" spans="3:9" ht="89.25" customHeight="1" x14ac:dyDescent="0.25">
      <c r="C663" s="28"/>
      <c r="E663" s="24"/>
      <c r="F663" s="24"/>
      <c r="G663" s="20"/>
      <c r="H663" s="24"/>
      <c r="I663" s="25"/>
    </row>
    <row r="664" spans="3:9" x14ac:dyDescent="0.25">
      <c r="C664" s="31"/>
      <c r="E664" s="24"/>
      <c r="F664" s="24"/>
      <c r="G664" s="20"/>
      <c r="H664" s="24"/>
      <c r="I664" s="26"/>
    </row>
    <row r="665" spans="3:9" x14ac:dyDescent="0.25">
      <c r="C665" s="28"/>
      <c r="E665" s="24"/>
      <c r="F665" s="24"/>
      <c r="G665" s="20"/>
      <c r="H665" s="24"/>
      <c r="I665" s="25"/>
    </row>
    <row r="666" spans="3:9" x14ac:dyDescent="0.25">
      <c r="C666" s="28"/>
      <c r="E666" s="24"/>
      <c r="F666" s="24"/>
      <c r="G666" s="20"/>
      <c r="H666" s="24"/>
      <c r="I666" s="25"/>
    </row>
    <row r="667" spans="3:9" x14ac:dyDescent="0.25">
      <c r="C667" s="28"/>
      <c r="E667" s="24"/>
      <c r="F667" s="24"/>
      <c r="G667" s="20"/>
      <c r="H667" s="24"/>
      <c r="I667" s="25"/>
    </row>
    <row r="668" spans="3:9" x14ac:dyDescent="0.25">
      <c r="C668" s="28"/>
      <c r="E668" s="24"/>
      <c r="F668" s="24"/>
      <c r="G668" s="20"/>
      <c r="H668" s="24"/>
      <c r="I668" s="25"/>
    </row>
    <row r="669" spans="3:9" x14ac:dyDescent="0.25">
      <c r="C669" s="29"/>
      <c r="E669" s="21"/>
      <c r="F669" s="24"/>
      <c r="G669" s="20"/>
      <c r="H669" s="21"/>
      <c r="I669" s="22"/>
    </row>
    <row r="670" spans="3:9" x14ac:dyDescent="0.25">
      <c r="C670" s="28"/>
      <c r="E670" s="24"/>
      <c r="F670" s="24"/>
      <c r="G670" s="20"/>
      <c r="H670" s="24"/>
      <c r="I670" s="25"/>
    </row>
    <row r="671" spans="3:9" x14ac:dyDescent="0.25">
      <c r="C671" s="28"/>
      <c r="E671" s="24"/>
      <c r="F671" s="21"/>
      <c r="G671" s="20"/>
      <c r="H671" s="24"/>
      <c r="I671" s="25"/>
    </row>
    <row r="672" spans="3:9" x14ac:dyDescent="0.25">
      <c r="C672" s="28"/>
      <c r="E672" s="24"/>
      <c r="F672" s="24"/>
      <c r="G672" s="20"/>
      <c r="H672" s="24"/>
      <c r="I672" s="25"/>
    </row>
    <row r="673" spans="3:9" x14ac:dyDescent="0.25">
      <c r="C673" s="28"/>
      <c r="E673" s="24"/>
      <c r="F673" s="24"/>
      <c r="G673" s="20"/>
      <c r="H673" s="24"/>
      <c r="I673" s="25"/>
    </row>
    <row r="674" spans="3:9" x14ac:dyDescent="0.25">
      <c r="C674" s="28"/>
      <c r="E674" s="24"/>
      <c r="F674" s="24"/>
      <c r="G674" s="20"/>
      <c r="H674" s="24"/>
      <c r="I674" s="25"/>
    </row>
    <row r="675" spans="3:9" x14ac:dyDescent="0.25">
      <c r="C675" s="28"/>
      <c r="E675" s="24"/>
      <c r="F675" s="24"/>
      <c r="G675" s="20"/>
      <c r="H675" s="24"/>
      <c r="I675" s="25"/>
    </row>
    <row r="676" spans="3:9" ht="140.25" customHeight="1" x14ac:dyDescent="0.25">
      <c r="C676" s="31"/>
      <c r="E676" s="24"/>
      <c r="F676" s="24"/>
      <c r="G676" s="20"/>
      <c r="H676" s="24"/>
      <c r="I676" s="26"/>
    </row>
    <row r="677" spans="3:9" x14ac:dyDescent="0.25">
      <c r="C677" s="31"/>
      <c r="E677" s="24"/>
      <c r="F677" s="24"/>
      <c r="G677" s="20"/>
      <c r="H677" s="24"/>
      <c r="I677" s="26"/>
    </row>
    <row r="678" spans="3:9" x14ac:dyDescent="0.25">
      <c r="C678" s="31"/>
      <c r="E678" s="24"/>
      <c r="F678" s="24"/>
      <c r="G678" s="20"/>
      <c r="H678" s="24"/>
      <c r="I678" s="26"/>
    </row>
    <row r="679" spans="3:9" x14ac:dyDescent="0.25">
      <c r="C679" s="31"/>
      <c r="E679" s="24"/>
      <c r="F679" s="24"/>
      <c r="G679" s="20"/>
      <c r="H679" s="24"/>
      <c r="I679" s="26"/>
    </row>
    <row r="680" spans="3:9" x14ac:dyDescent="0.25">
      <c r="C680" s="31"/>
      <c r="E680" s="24"/>
      <c r="F680" s="24"/>
      <c r="G680" s="20"/>
      <c r="H680" s="24"/>
      <c r="I680" s="26"/>
    </row>
    <row r="681" spans="3:9" x14ac:dyDescent="0.25">
      <c r="C681" s="31"/>
      <c r="E681" s="24"/>
      <c r="F681" s="24"/>
      <c r="G681" s="20"/>
      <c r="H681" s="24"/>
      <c r="I681" s="26"/>
    </row>
    <row r="682" spans="3:9" x14ac:dyDescent="0.25">
      <c r="C682" s="31"/>
      <c r="E682" s="24"/>
      <c r="F682" s="24"/>
      <c r="G682" s="20"/>
      <c r="H682" s="24"/>
      <c r="I682" s="26"/>
    </row>
    <row r="683" spans="3:9" x14ac:dyDescent="0.25">
      <c r="C683" s="31"/>
      <c r="E683" s="24"/>
      <c r="F683" s="24"/>
      <c r="G683" s="20"/>
      <c r="H683" s="24"/>
      <c r="I683" s="26"/>
    </row>
    <row r="684" spans="3:9" x14ac:dyDescent="0.25">
      <c r="C684" s="29"/>
      <c r="E684" s="21"/>
      <c r="F684" s="24"/>
      <c r="G684" s="20"/>
      <c r="H684" s="21"/>
      <c r="I684" s="22"/>
    </row>
    <row r="685" spans="3:9" x14ac:dyDescent="0.25">
      <c r="C685" s="28"/>
      <c r="E685" s="24"/>
      <c r="F685" s="24"/>
      <c r="G685" s="20"/>
      <c r="H685" s="24"/>
      <c r="I685" s="25"/>
    </row>
    <row r="686" spans="3:9" x14ac:dyDescent="0.25">
      <c r="C686" s="28"/>
      <c r="E686" s="24"/>
      <c r="F686" s="21"/>
      <c r="G686" s="20"/>
      <c r="H686" s="24"/>
      <c r="I686" s="25"/>
    </row>
    <row r="687" spans="3:9" x14ac:dyDescent="0.25">
      <c r="C687" s="28"/>
      <c r="E687" s="24"/>
      <c r="F687" s="24"/>
      <c r="G687" s="20"/>
      <c r="H687" s="24"/>
      <c r="I687" s="25"/>
    </row>
    <row r="688" spans="3:9" x14ac:dyDescent="0.25">
      <c r="F688" s="24"/>
      <c r="I688" s="20"/>
    </row>
    <row r="689" spans="6:9" x14ac:dyDescent="0.25">
      <c r="F689" s="24"/>
      <c r="I689" s="20"/>
    </row>
    <row r="690" spans="6:9" x14ac:dyDescent="0.25">
      <c r="I690" s="20"/>
    </row>
    <row r="691" spans="6:9" x14ac:dyDescent="0.25">
      <c r="I691" s="20"/>
    </row>
    <row r="692" spans="6:9" x14ac:dyDescent="0.25">
      <c r="I692" s="20"/>
    </row>
    <row r="693" spans="6:9" x14ac:dyDescent="0.25">
      <c r="I693" s="20"/>
    </row>
    <row r="694" spans="6:9" x14ac:dyDescent="0.25">
      <c r="I694" s="20"/>
    </row>
    <row r="695" spans="6:9" x14ac:dyDescent="0.25">
      <c r="I695" s="20"/>
    </row>
    <row r="696" spans="6:9" x14ac:dyDescent="0.25">
      <c r="I696" s="20"/>
    </row>
    <row r="697" spans="6:9" x14ac:dyDescent="0.25">
      <c r="I697" s="20"/>
    </row>
    <row r="698" spans="6:9" x14ac:dyDescent="0.25">
      <c r="I698" s="20"/>
    </row>
    <row r="699" spans="6:9" x14ac:dyDescent="0.25">
      <c r="I699" s="20"/>
    </row>
    <row r="700" spans="6:9" x14ac:dyDescent="0.25">
      <c r="I700" s="20"/>
    </row>
    <row r="701" spans="6:9" x14ac:dyDescent="0.25">
      <c r="I701" s="20"/>
    </row>
    <row r="702" spans="6:9" x14ac:dyDescent="0.25">
      <c r="I702" s="20"/>
    </row>
  </sheetData>
  <autoFilter ref="B2:P2" xr:uid="{00000000-0009-0000-0000-000000000000}"/>
  <mergeCells count="11">
    <mergeCell ref="D1:E1"/>
    <mergeCell ref="C19:D19"/>
    <mergeCell ref="C20:D20"/>
    <mergeCell ref="V1:W1"/>
    <mergeCell ref="B24:D24"/>
    <mergeCell ref="F24:G24"/>
    <mergeCell ref="I24:J24"/>
    <mergeCell ref="B18:U18"/>
    <mergeCell ref="S3:S16"/>
    <mergeCell ref="F19:G19"/>
    <mergeCell ref="F20:G20"/>
  </mergeCells>
  <phoneticPr fontId="13" type="noConversion"/>
  <hyperlinks>
    <hyperlink ref="S3" r:id="rId1" xr:uid="{6AA6A1B0-BAFA-45B1-81AE-7670C2010FDD}"/>
  </hyperlinks>
  <pageMargins left="0.25" right="0.25" top="0.75" bottom="0.75" header="0.3" footer="0.3"/>
  <pageSetup paperSize="9" scale="2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/>
  </sheetPr>
  <dimension ref="A1:D16"/>
  <sheetViews>
    <sheetView view="pageBreakPreview" zoomScaleNormal="100" zoomScaleSheetLayoutView="100" workbookViewId="0">
      <selection activeCell="C8" sqref="C8"/>
    </sheetView>
  </sheetViews>
  <sheetFormatPr baseColWidth="10" defaultRowHeight="15" x14ac:dyDescent="0.25"/>
  <cols>
    <col min="1" max="1" width="4.85546875" style="3" customWidth="1"/>
    <col min="2" max="2" width="52.85546875" customWidth="1"/>
    <col min="4" max="4" width="3.42578125" customWidth="1"/>
  </cols>
  <sheetData>
    <row r="1" spans="1:4" ht="41.25" customHeight="1" x14ac:dyDescent="0.25">
      <c r="A1" s="8"/>
      <c r="B1" s="9" t="s">
        <v>32</v>
      </c>
      <c r="C1" s="10">
        <f>+Conservación!C1</f>
        <v>45961</v>
      </c>
      <c r="D1" s="11"/>
    </row>
    <row r="2" spans="1:4" ht="34.5" customHeight="1" x14ac:dyDescent="0.25">
      <c r="A2" s="12"/>
      <c r="B2" s="1" t="s">
        <v>29</v>
      </c>
      <c r="C2" s="1" t="s">
        <v>30</v>
      </c>
      <c r="D2" s="13"/>
    </row>
    <row r="3" spans="1:4" x14ac:dyDescent="0.25">
      <c r="A3" s="12"/>
      <c r="B3" s="2" t="s">
        <v>21</v>
      </c>
      <c r="C3" s="2">
        <v>24</v>
      </c>
      <c r="D3" s="13"/>
    </row>
    <row r="4" spans="1:4" x14ac:dyDescent="0.25">
      <c r="A4" s="12"/>
      <c r="B4" s="2" t="s">
        <v>22</v>
      </c>
      <c r="C4" s="2">
        <v>6</v>
      </c>
      <c r="D4" s="13"/>
    </row>
    <row r="5" spans="1:4" x14ac:dyDescent="0.25">
      <c r="A5" s="12"/>
      <c r="B5" s="2" t="s">
        <v>23</v>
      </c>
      <c r="C5" s="2">
        <v>7</v>
      </c>
      <c r="D5" s="13"/>
    </row>
    <row r="6" spans="1:4" x14ac:dyDescent="0.25">
      <c r="A6" s="12"/>
      <c r="B6" s="2" t="s">
        <v>24</v>
      </c>
      <c r="C6" s="2">
        <v>4</v>
      </c>
      <c r="D6" s="13"/>
    </row>
    <row r="7" spans="1:4" x14ac:dyDescent="0.25">
      <c r="A7" s="12"/>
      <c r="B7" s="2" t="s">
        <v>25</v>
      </c>
      <c r="C7" s="2">
        <v>5</v>
      </c>
      <c r="D7" s="13"/>
    </row>
    <row r="8" spans="1:4" x14ac:dyDescent="0.25">
      <c r="A8" s="12"/>
      <c r="B8" s="2" t="s">
        <v>26</v>
      </c>
      <c r="C8" s="2">
        <v>1</v>
      </c>
      <c r="D8" s="13"/>
    </row>
    <row r="9" spans="1:4" x14ac:dyDescent="0.25">
      <c r="A9" s="12"/>
      <c r="B9" s="2" t="s">
        <v>27</v>
      </c>
      <c r="C9" s="2">
        <v>2</v>
      </c>
      <c r="D9" s="13"/>
    </row>
    <row r="10" spans="1:4" x14ac:dyDescent="0.25">
      <c r="A10" s="12"/>
      <c r="B10" s="2" t="s">
        <v>28</v>
      </c>
      <c r="C10" s="2">
        <v>0</v>
      </c>
      <c r="D10" s="13"/>
    </row>
    <row r="11" spans="1:4" x14ac:dyDescent="0.25">
      <c r="A11" s="12"/>
      <c r="B11" s="3"/>
      <c r="C11" s="3"/>
      <c r="D11" s="13"/>
    </row>
    <row r="12" spans="1:4" x14ac:dyDescent="0.25">
      <c r="A12" s="12"/>
      <c r="B12" s="14" t="s">
        <v>57</v>
      </c>
      <c r="D12" s="15"/>
    </row>
    <row r="13" spans="1:4" x14ac:dyDescent="0.25">
      <c r="A13" s="12"/>
      <c r="B13" t="s">
        <v>59</v>
      </c>
      <c r="D13" s="15"/>
    </row>
    <row r="14" spans="1:4" x14ac:dyDescent="0.25">
      <c r="A14" s="12"/>
      <c r="B14" s="14" t="s">
        <v>58</v>
      </c>
      <c r="D14" s="15"/>
    </row>
    <row r="15" spans="1:4" ht="15.75" thickBot="1" x14ac:dyDescent="0.3">
      <c r="A15" s="16"/>
      <c r="B15" s="17" t="s">
        <v>59</v>
      </c>
      <c r="C15" s="17"/>
      <c r="D15" s="18"/>
    </row>
    <row r="16" spans="1:4" x14ac:dyDescent="0.25">
      <c r="B16" s="3"/>
      <c r="C16" s="3"/>
      <c r="D16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08D064E52398F4598163E71C2508943" ma:contentTypeVersion="15" ma:contentTypeDescription="Crear nuevo documento." ma:contentTypeScope="" ma:versionID="a4185b3e48a8905478a00feae9754064">
  <xsd:schema xmlns:xsd="http://www.w3.org/2001/XMLSchema" xmlns:xs="http://www.w3.org/2001/XMLSchema" xmlns:p="http://schemas.microsoft.com/office/2006/metadata/properties" xmlns:ns2="b559bf1e-4c4a-4e2a-838b-20e79c15fa20" xmlns:ns3="e6f3cedd-f78d-4d0d-b385-a8c04acffe5a" targetNamespace="http://schemas.microsoft.com/office/2006/metadata/properties" ma:root="true" ma:fieldsID="cdea6fb9cf18a63605438f07b3f7e0fd" ns2:_="" ns3:_="">
    <xsd:import namespace="b559bf1e-4c4a-4e2a-838b-20e79c15fa20"/>
    <xsd:import namespace="e6f3cedd-f78d-4d0d-b385-a8c04acffe5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59bf1e-4c4a-4e2a-838b-20e79c15fa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3cedd-f78d-4d0d-b385-a8c04acffe5a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2e26290a-9f58-409f-9879-a2f24180e6d3}" ma:internalName="TaxCatchAll" ma:showField="CatchAllData" ma:web="e6f3cedd-f78d-4d0d-b385-a8c04acffe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559bf1e-4c4a-4e2a-838b-20e79c15fa20">
      <Terms xmlns="http://schemas.microsoft.com/office/infopath/2007/PartnerControls"/>
    </lcf76f155ced4ddcb4097134ff3c332f>
    <TaxCatchAll xmlns="e6f3cedd-f78d-4d0d-b385-a8c04acffe5a" xsi:nil="true"/>
    <SharedWithUsers xmlns="e6f3cedd-f78d-4d0d-b385-a8c04acffe5a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B82A266-0890-46CA-89E6-702B4E334DA3}"/>
</file>

<file path=customXml/itemProps2.xml><?xml version="1.0" encoding="utf-8"?>
<ds:datastoreItem xmlns:ds="http://schemas.openxmlformats.org/officeDocument/2006/customXml" ds:itemID="{B8BF1AC5-D18E-43E6-B0BA-60688D45D52F}"/>
</file>

<file path=customXml/itemProps3.xml><?xml version="1.0" encoding="utf-8"?>
<ds:datastoreItem xmlns:ds="http://schemas.openxmlformats.org/officeDocument/2006/customXml" ds:itemID="{ADAB0F1A-D6B5-4190-BDAC-576A593952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Conservación</vt:lpstr>
      <vt:lpstr>Generación de empleo</vt:lpstr>
      <vt:lpstr>Conservación!Área_de_impresión</vt:lpstr>
      <vt:lpstr>'Generación de empleo'!Área_de_impresión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Deissy Cuervo Sánchez</dc:creator>
  <cp:lastModifiedBy>Valentina Martinez Munoz</cp:lastModifiedBy>
  <cp:lastPrinted>2025-09-15T04:57:11Z</cp:lastPrinted>
  <dcterms:created xsi:type="dcterms:W3CDTF">2025-03-04T22:03:52Z</dcterms:created>
  <dcterms:modified xsi:type="dcterms:W3CDTF">2025-11-10T17:09:22Z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0x010100908D064E52398F4598163E71C2508943</vt:lpwstr>
  </property>
  <property fmtid="{D5CDD505-2E9C-101B-9397-08002B2CF9AE}" pid="3" name="Order">
    <vt:r8>157106000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